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4A0020C5-FB71-4921-9D84-9F532ADB5164}" xr6:coauthVersionLast="47" xr6:coauthVersionMax="47" xr10:uidLastSave="{00000000-0000-0000-0000-000000000000}"/>
  <bookViews>
    <workbookView xWindow="16457" yWindow="0" windowWidth="16457" windowHeight="17914" xr2:uid="{FFF8744C-F0B4-428F-8CA7-718350CADE02}"/>
  </bookViews>
  <sheets>
    <sheet name="Paralysis and Confusion immune" sheetId="11" r:id="rId1"/>
    <sheet name="Full Para Partial function Ori" sheetId="9" r:id="rId2"/>
    <sheet name="Table of Abilities" sheetId="12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1" l="1"/>
  <c r="C31" i="11"/>
  <c r="C36" i="11"/>
  <c r="C3" i="11"/>
  <c r="A28" i="11"/>
  <c r="A29" i="11" s="1"/>
  <c r="A30" i="11" s="1"/>
  <c r="A31" i="11" s="1"/>
  <c r="A32" i="11" s="1"/>
  <c r="A33" i="11" s="1"/>
  <c r="A34" i="11" s="1"/>
  <c r="A35" i="11" s="1"/>
  <c r="A36" i="11" s="1"/>
  <c r="A37" i="11" s="1"/>
  <c r="B2" i="12" l="1"/>
  <c r="F7" i="11"/>
  <c r="A8" i="11"/>
  <c r="G255" i="12" l="1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1" i="12"/>
  <c r="H255" i="12"/>
  <c r="H254" i="12"/>
  <c r="H253" i="12"/>
  <c r="H252" i="12"/>
  <c r="H251" i="12"/>
  <c r="H250" i="12"/>
  <c r="H249" i="12"/>
  <c r="H248" i="12"/>
  <c r="H247" i="12"/>
  <c r="H246" i="12"/>
  <c r="H245" i="12"/>
  <c r="H244" i="12"/>
  <c r="H243" i="12"/>
  <c r="H242" i="12"/>
  <c r="H241" i="12"/>
  <c r="H240" i="12"/>
  <c r="H239" i="12"/>
  <c r="H238" i="12"/>
  <c r="H237" i="12"/>
  <c r="H236" i="12"/>
  <c r="H235" i="12"/>
  <c r="H234" i="12"/>
  <c r="H233" i="12"/>
  <c r="H232" i="12"/>
  <c r="H231" i="12"/>
  <c r="H230" i="12"/>
  <c r="H229" i="12"/>
  <c r="H228" i="12"/>
  <c r="H227" i="12"/>
  <c r="H226" i="12"/>
  <c r="H225" i="12"/>
  <c r="H224" i="12"/>
  <c r="H223" i="12"/>
  <c r="H222" i="12"/>
  <c r="H221" i="12"/>
  <c r="H220" i="12"/>
  <c r="H219" i="12"/>
  <c r="H218" i="12"/>
  <c r="H217" i="12"/>
  <c r="H216" i="12"/>
  <c r="H215" i="12"/>
  <c r="H214" i="12"/>
  <c r="H213" i="12"/>
  <c r="H212" i="12"/>
  <c r="H211" i="12"/>
  <c r="H210" i="12"/>
  <c r="H209" i="12"/>
  <c r="H208" i="12"/>
  <c r="H207" i="12"/>
  <c r="H206" i="12"/>
  <c r="H205" i="12"/>
  <c r="H204" i="12"/>
  <c r="H203" i="12"/>
  <c r="H202" i="12"/>
  <c r="H201" i="12"/>
  <c r="H200" i="12"/>
  <c r="H199" i="12"/>
  <c r="H198" i="12"/>
  <c r="H197" i="12"/>
  <c r="H196" i="12"/>
  <c r="H195" i="12"/>
  <c r="H194" i="12"/>
  <c r="H193" i="12"/>
  <c r="H192" i="12"/>
  <c r="H191" i="12"/>
  <c r="H190" i="12"/>
  <c r="H189" i="12"/>
  <c r="H188" i="12"/>
  <c r="H187" i="12"/>
  <c r="H186" i="12"/>
  <c r="H185" i="12"/>
  <c r="H184" i="12"/>
  <c r="H183" i="12"/>
  <c r="H182" i="12"/>
  <c r="H181" i="12"/>
  <c r="H180" i="12"/>
  <c r="H179" i="12"/>
  <c r="H178" i="12"/>
  <c r="H177" i="12"/>
  <c r="H176" i="12"/>
  <c r="H175" i="12"/>
  <c r="H174" i="12"/>
  <c r="H173" i="12"/>
  <c r="H172" i="12"/>
  <c r="H171" i="12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7" i="12"/>
  <c r="H156" i="12"/>
  <c r="H155" i="12"/>
  <c r="H154" i="12"/>
  <c r="H153" i="12"/>
  <c r="H152" i="12"/>
  <c r="H151" i="12"/>
  <c r="H150" i="12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H2" i="12"/>
  <c r="H1" i="12"/>
  <c r="B1" i="12" l="1"/>
  <c r="C9" i="11"/>
  <c r="A18" i="11"/>
  <c r="A19" i="11" s="1"/>
  <c r="A20" i="11" s="1"/>
  <c r="A21" i="11" s="1"/>
  <c r="A9" i="11"/>
  <c r="A10" i="11" s="1"/>
  <c r="A11" i="11" s="1"/>
  <c r="A12" i="11" l="1"/>
  <c r="A13" i="11" s="1"/>
  <c r="A14" i="11" s="1"/>
  <c r="A22" i="11"/>
  <c r="A23" i="11" s="1"/>
  <c r="C24" i="11"/>
  <c r="A4" i="9"/>
  <c r="A5" i="9" s="1"/>
  <c r="A6" i="9" s="1"/>
  <c r="A7" i="9" s="1"/>
  <c r="A8" i="9" s="1"/>
  <c r="A9" i="9" s="1"/>
  <c r="A24" i="11" l="1"/>
  <c r="C8" i="11"/>
  <c r="C22" i="11"/>
</calcChain>
</file>

<file path=xl/sharedStrings.xml><?xml version="1.0" encoding="utf-8"?>
<sst xmlns="http://schemas.openxmlformats.org/spreadsheetml/2006/main" count="342" uniqueCount="311">
  <si>
    <t>Address</t>
  </si>
  <si>
    <t>Hex</t>
  </si>
  <si>
    <t>instruction</t>
  </si>
  <si>
    <t>Original</t>
  </si>
  <si>
    <t>bl #0x8169c</t>
  </si>
  <si>
    <t>cmp r0, #0</t>
  </si>
  <si>
    <t>0400001A</t>
  </si>
  <si>
    <t>00026E64</t>
  </si>
  <si>
    <t>bne #0x26e80</t>
  </si>
  <si>
    <t>mov r0, #0x19</t>
  </si>
  <si>
    <t>movne r0, #3</t>
  </si>
  <si>
    <t>bne #0x268ec</t>
  </si>
  <si>
    <t>cmp r10, #1</t>
  </si>
  <si>
    <t>check for Paralysis</t>
  </si>
  <si>
    <t>if not go to check for Infatuation</t>
  </si>
  <si>
    <t>Return 1 25% of the time, 0 75% of the time</t>
  </si>
  <si>
    <t>in the 25% case, set r0 to 3 and branch to exit</t>
  </si>
  <si>
    <t>this enacts full paralysis</t>
  </si>
  <si>
    <t>Stench</t>
  </si>
  <si>
    <t>Drizzle</t>
  </si>
  <si>
    <t>Speed Boost</t>
  </si>
  <si>
    <t>Battle Armor</t>
  </si>
  <si>
    <t>Sturdy</t>
  </si>
  <si>
    <t>Damp</t>
  </si>
  <si>
    <t>Limber</t>
  </si>
  <si>
    <t>Sand Veil</t>
  </si>
  <si>
    <t>Static</t>
  </si>
  <si>
    <t>Volt Absorb</t>
  </si>
  <si>
    <t>Water Absorb</t>
  </si>
  <si>
    <t>Oblivious</t>
  </si>
  <si>
    <t>Cloud Nine</t>
  </si>
  <si>
    <t>Compound Eyes</t>
  </si>
  <si>
    <t>Insomnia</t>
  </si>
  <si>
    <t>Color Change</t>
  </si>
  <si>
    <t>Immunity</t>
  </si>
  <si>
    <t>Flash Fire</t>
  </si>
  <si>
    <t>Shield Dust</t>
  </si>
  <si>
    <t>Own Tempo</t>
  </si>
  <si>
    <t>Suction Cups</t>
  </si>
  <si>
    <t>Intimidate</t>
  </si>
  <si>
    <t>Shadow Tag</t>
  </si>
  <si>
    <t>Rough Skin</t>
  </si>
  <si>
    <t>Wonder Guard</t>
  </si>
  <si>
    <t>Levitate</t>
  </si>
  <si>
    <t>Effect Spore</t>
  </si>
  <si>
    <t>Synchronize</t>
  </si>
  <si>
    <t>Clear Body</t>
  </si>
  <si>
    <t>Natural Cure</t>
  </si>
  <si>
    <t>Lightning Rod</t>
  </si>
  <si>
    <t>Serene Grace</t>
  </si>
  <si>
    <t>Swift Swim</t>
  </si>
  <si>
    <t>Chlorophyll</t>
  </si>
  <si>
    <t>Illuminate</t>
  </si>
  <si>
    <t>Trace</t>
  </si>
  <si>
    <t>Huge Power</t>
  </si>
  <si>
    <t>Poison Point</t>
  </si>
  <si>
    <t>Inner Focus</t>
  </si>
  <si>
    <t>Magma Armor</t>
  </si>
  <si>
    <t>Water Veil</t>
  </si>
  <si>
    <t>Magnet Pull</t>
  </si>
  <si>
    <t>Soundproof</t>
  </si>
  <si>
    <t>Rain Dish</t>
  </si>
  <si>
    <t>Sand Stream</t>
  </si>
  <si>
    <t>Pressure</t>
  </si>
  <si>
    <t>Thick Fat</t>
  </si>
  <si>
    <t>Early Bird</t>
  </si>
  <si>
    <t>Flame Body</t>
  </si>
  <si>
    <t>Run Away</t>
  </si>
  <si>
    <t>Keen Eye</t>
  </si>
  <si>
    <t>Hyper Cutter</t>
  </si>
  <si>
    <t>Pickup</t>
  </si>
  <si>
    <t>Truant</t>
  </si>
  <si>
    <t>Hustle</t>
  </si>
  <si>
    <t>Cute Charm</t>
  </si>
  <si>
    <t>Plus</t>
  </si>
  <si>
    <t>Minus</t>
  </si>
  <si>
    <t>Forecast</t>
  </si>
  <si>
    <t>Sticky Hold</t>
  </si>
  <si>
    <t>Shed Skin</t>
  </si>
  <si>
    <t>Guts</t>
  </si>
  <si>
    <t>Marvel Scale</t>
  </si>
  <si>
    <t>Liquid Ooze</t>
  </si>
  <si>
    <t>Overgrow</t>
  </si>
  <si>
    <t>Blaze</t>
  </si>
  <si>
    <t>Torrent</t>
  </si>
  <si>
    <t>Swarm</t>
  </si>
  <si>
    <t>Rock Head</t>
  </si>
  <si>
    <t>Drought</t>
  </si>
  <si>
    <t>Arena Trap</t>
  </si>
  <si>
    <t>Vital Spirit</t>
  </si>
  <si>
    <t>White Smoke</t>
  </si>
  <si>
    <t>Pure Power</t>
  </si>
  <si>
    <t>Shell Armor</t>
  </si>
  <si>
    <t>Air Lock</t>
  </si>
  <si>
    <t>Tangled Feet</t>
  </si>
  <si>
    <t>Motor Drive</t>
  </si>
  <si>
    <t>Rivalry</t>
  </si>
  <si>
    <t>Steadfast</t>
  </si>
  <si>
    <t>Snow Cloak</t>
  </si>
  <si>
    <t>Gluttony</t>
  </si>
  <si>
    <t>Anger Point</t>
  </si>
  <si>
    <t>Unburden</t>
  </si>
  <si>
    <t>Simple</t>
  </si>
  <si>
    <t>Dry Skin</t>
  </si>
  <si>
    <t>Download</t>
  </si>
  <si>
    <t>Poison Heal</t>
  </si>
  <si>
    <t>Adaptability</t>
  </si>
  <si>
    <t>Skill Link</t>
  </si>
  <si>
    <t>Hydration</t>
  </si>
  <si>
    <t>Solar Power</t>
  </si>
  <si>
    <t>Quick Feet</t>
  </si>
  <si>
    <t>Normalize</t>
  </si>
  <si>
    <t>Sniper</t>
  </si>
  <si>
    <t>Magic Guard</t>
  </si>
  <si>
    <t>No Guard</t>
  </si>
  <si>
    <t>Stall</t>
  </si>
  <si>
    <t>Technician</t>
  </si>
  <si>
    <t>Klutz</t>
  </si>
  <si>
    <t>Mold Breaker</t>
  </si>
  <si>
    <t>Super Luck</t>
  </si>
  <si>
    <t>Aftermath</t>
  </si>
  <si>
    <t>Anticipation</t>
  </si>
  <si>
    <t>Forewarn</t>
  </si>
  <si>
    <t>Unaware</t>
  </si>
  <si>
    <t>Tinted Lens</t>
  </si>
  <si>
    <t>Filter</t>
  </si>
  <si>
    <t>Slow Start</t>
  </si>
  <si>
    <t>Scrappy</t>
  </si>
  <si>
    <t>Storm Drain</t>
  </si>
  <si>
    <t>Ice Body</t>
  </si>
  <si>
    <t>Solid Rock</t>
  </si>
  <si>
    <t>Snow Warning</t>
  </si>
  <si>
    <t>Honey Gather</t>
  </si>
  <si>
    <t>Frisk</t>
  </si>
  <si>
    <t>Reckless</t>
  </si>
  <si>
    <t>Multitype</t>
  </si>
  <si>
    <t>Flower Gift</t>
  </si>
  <si>
    <t>Bad Dreams</t>
  </si>
  <si>
    <t>Pickpocket</t>
  </si>
  <si>
    <t>Sheer Force</t>
  </si>
  <si>
    <t>Contrary</t>
  </si>
  <si>
    <t>Unnerve</t>
  </si>
  <si>
    <t>Defiant</t>
  </si>
  <si>
    <t>Cursed Body</t>
  </si>
  <si>
    <t>Healer</t>
  </si>
  <si>
    <t>Friend Guard</t>
  </si>
  <si>
    <t>Weak Armor</t>
  </si>
  <si>
    <t>Heavy Metal</t>
  </si>
  <si>
    <t>Light Metal</t>
  </si>
  <si>
    <t>Multiscale</t>
  </si>
  <si>
    <t>Toxic Boost</t>
  </si>
  <si>
    <t>Flare Boost</t>
  </si>
  <si>
    <t>Harvest</t>
  </si>
  <si>
    <t>Telepathy</t>
  </si>
  <si>
    <t>Moody</t>
  </si>
  <si>
    <t>Overcoat</t>
  </si>
  <si>
    <t>Poison Touch</t>
  </si>
  <si>
    <t>Regenerator</t>
  </si>
  <si>
    <t>Big Pecks</t>
  </si>
  <si>
    <t>Sand Rush</t>
  </si>
  <si>
    <t>Wonder Skin</t>
  </si>
  <si>
    <t>Analytic</t>
  </si>
  <si>
    <t>Illusion</t>
  </si>
  <si>
    <t>Imposter</t>
  </si>
  <si>
    <t>Infiltrator</t>
  </si>
  <si>
    <t>Mummy</t>
  </si>
  <si>
    <t>Moxie</t>
  </si>
  <si>
    <t>Justified</t>
  </si>
  <si>
    <t>Rattled</t>
  </si>
  <si>
    <t>Magic Bounce</t>
  </si>
  <si>
    <t>Sap Sipper</t>
  </si>
  <si>
    <t>Prankster</t>
  </si>
  <si>
    <t>Sand Force</t>
  </si>
  <si>
    <t>Iron Barbs</t>
  </si>
  <si>
    <t>Zen Mode</t>
  </si>
  <si>
    <t>Victory Star</t>
  </si>
  <si>
    <t>Turboblaze</t>
  </si>
  <si>
    <t>Teravolt</t>
  </si>
  <si>
    <t>Aroma Veil</t>
  </si>
  <si>
    <t>Flower Veil</t>
  </si>
  <si>
    <t>Cheek Pouch</t>
  </si>
  <si>
    <t>Protean</t>
  </si>
  <si>
    <t>Magician</t>
  </si>
  <si>
    <t>Bulletproof</t>
  </si>
  <si>
    <t>Competitive</t>
  </si>
  <si>
    <t>Strong Jaw</t>
  </si>
  <si>
    <t>Refrigerate</t>
  </si>
  <si>
    <t>Sweet Veil</t>
  </si>
  <si>
    <t>Stance Change</t>
  </si>
  <si>
    <t>Gale Wings</t>
  </si>
  <si>
    <t>Mega Launcher</t>
  </si>
  <si>
    <t>Symbiosis</t>
  </si>
  <si>
    <t>Tough Claws</t>
  </si>
  <si>
    <t>Pixilate</t>
  </si>
  <si>
    <t>Gooey</t>
  </si>
  <si>
    <t>Aerilate</t>
  </si>
  <si>
    <t>Dark Aura</t>
  </si>
  <si>
    <t>Fairy Aura</t>
  </si>
  <si>
    <t>Aura Break</t>
  </si>
  <si>
    <t>Primordial Sea</t>
  </si>
  <si>
    <t>Desolate Land</t>
  </si>
  <si>
    <t>Delta Stream</t>
  </si>
  <si>
    <t>Stamina</t>
  </si>
  <si>
    <t>Wimp Out</t>
  </si>
  <si>
    <t>Emergency Exit</t>
  </si>
  <si>
    <t>Water Compaction</t>
  </si>
  <si>
    <t>Merciless</t>
  </si>
  <si>
    <t>Shields Down</t>
  </si>
  <si>
    <t>Stakeout</t>
  </si>
  <si>
    <t>Water Bubble</t>
  </si>
  <si>
    <t>Steelworker</t>
  </si>
  <si>
    <t>Berserk</t>
  </si>
  <si>
    <t>Slush Rush</t>
  </si>
  <si>
    <t>Long Reach</t>
  </si>
  <si>
    <t>Liquid Voice</t>
  </si>
  <si>
    <t>Triage</t>
  </si>
  <si>
    <t>Galvanize</t>
  </si>
  <si>
    <t>Surge Surfer</t>
  </si>
  <si>
    <t>Schooling</t>
  </si>
  <si>
    <t>Disguise</t>
  </si>
  <si>
    <t>Battle Bond</t>
  </si>
  <si>
    <t>Power Construct</t>
  </si>
  <si>
    <t>Corrosion</t>
  </si>
  <si>
    <t>Queenly Majesty</t>
  </si>
  <si>
    <t>Innards Out</t>
  </si>
  <si>
    <t>Dancer</t>
  </si>
  <si>
    <t>Battery</t>
  </si>
  <si>
    <t>Fluffy</t>
  </si>
  <si>
    <t>Dazzling</t>
  </si>
  <si>
    <t>Soul-Heart</t>
  </si>
  <si>
    <t>Tangling Hair</t>
  </si>
  <si>
    <t>Receiver</t>
  </si>
  <si>
    <t>Power of Alchemy</t>
  </si>
  <si>
    <t>Beast Boost</t>
  </si>
  <si>
    <t>RKS System</t>
  </si>
  <si>
    <t>Electric Surge</t>
  </si>
  <si>
    <t>Psychic Surge</t>
  </si>
  <si>
    <t>Misty Surge</t>
  </si>
  <si>
    <t>Grassy Surge</t>
  </si>
  <si>
    <t>Full Metal Body</t>
  </si>
  <si>
    <t>Shadow Shield</t>
  </si>
  <si>
    <t>Prism Armor</t>
  </si>
  <si>
    <t>Neuroforce</t>
  </si>
  <si>
    <t>Orichalcum Body</t>
  </si>
  <si>
    <t>Cosmic Fist</t>
  </si>
  <si>
    <t>Solar Shield</t>
  </si>
  <si>
    <t>Invictist</t>
  </si>
  <si>
    <t>Thick Coat</t>
  </si>
  <si>
    <t>Terra Pelt</t>
  </si>
  <si>
    <t>Polynoötic</t>
  </si>
  <si>
    <t>Unihemispheric</t>
  </si>
  <si>
    <t>Mycellium Might</t>
  </si>
  <si>
    <t>Skywalker</t>
  </si>
  <si>
    <t>1900A0E3</t>
  </si>
  <si>
    <t>01005AE3</t>
  </si>
  <si>
    <t>096A01EB</t>
  </si>
  <si>
    <t>000050E3</t>
  </si>
  <si>
    <t>0300A013</t>
  </si>
  <si>
    <t>9AFEFF1A</t>
  </si>
  <si>
    <t>Electropyresis</t>
  </si>
  <si>
    <t>Main</t>
  </si>
  <si>
    <t>check for infatuation</t>
  </si>
  <si>
    <t>00026D68</t>
  </si>
  <si>
    <t>318F020A</t>
  </si>
  <si>
    <t>Confusion not going to be healed, jump to roll for hitting self</t>
  </si>
  <si>
    <t>00703D68</t>
  </si>
  <si>
    <t>00026DE4</t>
  </si>
  <si>
    <t>roll for hitting self in confusion</t>
  </si>
  <si>
    <t>00703DE4</t>
  </si>
  <si>
    <t>Ignore Paralysis</t>
  </si>
  <si>
    <t>mov r0, r7</t>
  </si>
  <si>
    <t>Get Ability of Pokemon</t>
  </si>
  <si>
    <t>mov r1, 0x11</t>
  </si>
  <si>
    <t>bl 0x00092628</t>
  </si>
  <si>
    <t>go to check for exempting Ability</t>
  </si>
  <si>
    <t>bl 0x0008169C</t>
  </si>
  <si>
    <t>roll</t>
  </si>
  <si>
    <t>movne r0, 0x3</t>
  </si>
  <si>
    <t>cmp r0, 0x5F</t>
  </si>
  <si>
    <t>cmpne r0, 0xEC</t>
  </si>
  <si>
    <t>skip para roll, check for infatuation</t>
  </si>
  <si>
    <t>otherwise roll for full para</t>
  </si>
  <si>
    <t>otherwise, roll for confusion</t>
  </si>
  <si>
    <t>if yes, don't roll for hit self in confusion</t>
  </si>
  <si>
    <t>0171FD0A</t>
  </si>
  <si>
    <t>check for Hallucinatory Map</t>
  </si>
  <si>
    <t>cmp r0, 0x7D</t>
  </si>
  <si>
    <t>7D0050E3</t>
  </si>
  <si>
    <t>get held item unless it’s disabled</t>
  </si>
  <si>
    <t>bl 0x00092848</t>
  </si>
  <si>
    <t>7C1FFFEB</t>
  </si>
  <si>
    <t>0700A0E1</t>
  </si>
  <si>
    <t>ldr r1, [r7, 0x2F8]</t>
  </si>
  <si>
    <t>F81297E5</t>
  </si>
  <si>
    <t>0671FD0A</t>
  </si>
  <si>
    <t>check if Ability is Tangled Feet</t>
  </si>
  <si>
    <t>cmp r0, 0x4D</t>
  </si>
  <si>
    <t>4D0050E3</t>
  </si>
  <si>
    <t>F91EFFEB</t>
  </si>
  <si>
    <t>1110A0E3</t>
  </si>
  <si>
    <t>000CAA34</t>
  </si>
  <si>
    <t>Check Tangled Feet and Hallucinatory Map for not hitting self in confusion</t>
  </si>
  <si>
    <t>000FE2D0</t>
  </si>
  <si>
    <t>D250FEEB</t>
  </si>
  <si>
    <t>5F0050E3</t>
  </si>
  <si>
    <t>EC005013</t>
  </si>
  <si>
    <t>E5A2FC0A</t>
  </si>
  <si>
    <t>DFA2FCEA</t>
  </si>
  <si>
    <t>bne 0x000268EC</t>
  </si>
  <si>
    <t>175D03EA</t>
  </si>
  <si>
    <t>E070FDEA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</si>
</sst>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scadia Code"/>
      <family val="3"/>
    </font>
    <font>
      <b/>
      <sz val="11"/>
      <color theme="1"/>
      <name val="Cascadia Code"/>
      <family val="3"/>
    </font>
    <font>
      <sz val="1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0" fillId="2" borderId="0" xfId="0" quotePrefix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3" fillId="0" borderId="0" xfId="0" applyFont="1"/>
    <xf numFmtId="49" fontId="3" fillId="0" borderId="0" xfId="0" applyNumberFormat="1" applyFont="1"/>
    <xf numFmtId="49" fontId="3" fillId="0" borderId="0" xfId="0" quotePrefix="1" applyNumberFormat="1" applyFont="1"/>
    <xf numFmtId="0" fontId="4" fillId="0" borderId="0" xfId="0" applyFont="1"/>
    <xf numFmtId="0" fontId="3" fillId="0" borderId="0" xfId="0" quotePrefix="1" applyFont="1"/>
    <xf numFmtId="0" fontId="5" fillId="0" borderId="0" xfId="0" applyFont="1"/>
    <xf numFmtId="0" fontId="3" fillId="2" borderId="0" xfId="0" quotePrefix="1" applyFont="1" applyFill="1"/>
    <xf numFmtId="0" fontId="5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5" fillId="3" borderId="0" xfId="0" quotePrefix="1" applyFont="1" applyFill="1"/>
    <xf numFmtId="0" fontId="5" fillId="3" borderId="0" xfId="0" applyFont="1" applyFill="1"/>
    <xf numFmtId="0" fontId="5" fillId="0" borderId="0" xfId="0" quotePrefix="1" applyFont="1"/>
    <xf numFmtId="0" fontId="3" fillId="4" borderId="0" xfId="0" applyFont="1" applyFill="1"/>
    <xf numFmtId="0" fontId="5" fillId="4" borderId="0" xfId="0" quotePrefix="1" applyFont="1" applyFill="1"/>
    <xf numFmtId="0" fontId="3" fillId="0" borderId="0" xfId="0" applyFont="1" applyFill="1"/>
    <xf numFmtId="0" fontId="5" fillId="0" borderId="0" xfId="0" quotePrefix="1" applyFont="1" applyFill="1"/>
    <xf numFmtId="0" fontId="3" fillId="5" borderId="0" xfId="0" applyFont="1" applyFill="1"/>
    <xf numFmtId="0" fontId="5" fillId="0" borderId="0" xfId="0" applyFont="1" applyFill="1"/>
    <xf numFmtId="0" fontId="3" fillId="6" borderId="0" xfId="0" applyFont="1" applyFill="1"/>
    <xf numFmtId="49" fontId="3" fillId="6" borderId="0" xfId="0" applyNumberFormat="1" applyFont="1" applyFill="1"/>
    <xf numFmtId="0" fontId="3" fillId="7" borderId="0" xfId="0" applyFont="1" applyFill="1"/>
    <xf numFmtId="49" fontId="3" fillId="7" borderId="0" xfId="0" applyNumberFormat="1" applyFont="1" applyFill="1"/>
    <xf numFmtId="49" fontId="3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21A1-4909-4FB8-8558-9A7ED1C00642}">
  <dimension ref="A1:F71"/>
  <sheetViews>
    <sheetView tabSelected="1" zoomScaleNormal="100" workbookViewId="0">
      <pane ySplit="1" topLeftCell="A2" activePane="bottomLeft" state="frozen"/>
      <selection pane="bottomLeft" activeCell="B35" sqref="B35"/>
    </sheetView>
  </sheetViews>
  <sheetFormatPr defaultRowHeight="15.9"/>
  <cols>
    <col min="1" max="1" width="11.5" style="13" customWidth="1"/>
    <col min="2" max="2" width="13.7109375" style="13" bestFit="1" customWidth="1"/>
    <col min="3" max="3" width="24.5703125" style="13" bestFit="1" customWidth="1"/>
    <col min="4" max="4" width="69.28515625" style="13" bestFit="1" customWidth="1"/>
    <col min="5" max="5" width="14.92578125" style="13" bestFit="1" customWidth="1"/>
    <col min="6" max="6" width="13.5703125" style="13" customWidth="1"/>
    <col min="7" max="16384" width="9.140625" style="13"/>
  </cols>
  <sheetData>
    <row r="1" spans="1:6">
      <c r="A1" s="16" t="s">
        <v>0</v>
      </c>
      <c r="B1" s="16" t="s">
        <v>1</v>
      </c>
      <c r="C1" s="16" t="s">
        <v>2</v>
      </c>
      <c r="D1" s="16"/>
      <c r="E1" s="16"/>
    </row>
    <row r="2" spans="1:6">
      <c r="A2" s="16" t="s">
        <v>260</v>
      </c>
      <c r="B2" s="18"/>
    </row>
    <row r="3" spans="1:6">
      <c r="A3" s="13" t="s">
        <v>262</v>
      </c>
      <c r="B3" s="14" t="s">
        <v>263</v>
      </c>
      <c r="C3" s="13" t="str">
        <f>_xlfn.CONCAT("beq 0x",A27)</f>
        <v>beq 0x000CAA34</v>
      </c>
      <c r="D3" s="13" t="s">
        <v>264</v>
      </c>
      <c r="F3" s="13" t="s">
        <v>265</v>
      </c>
    </row>
    <row r="4" spans="1:6">
      <c r="B4" s="15"/>
      <c r="D4" s="16"/>
    </row>
    <row r="5" spans="1:6">
      <c r="A5" s="13" t="s">
        <v>266</v>
      </c>
      <c r="B5" s="14"/>
      <c r="D5" s="13" t="s">
        <v>267</v>
      </c>
      <c r="F5" s="13" t="s">
        <v>268</v>
      </c>
    </row>
    <row r="6" spans="1:6">
      <c r="B6" s="14"/>
    </row>
    <row r="7" spans="1:6">
      <c r="A7" s="19" t="s">
        <v>7</v>
      </c>
      <c r="B7" s="20" t="s">
        <v>254</v>
      </c>
      <c r="C7" s="21" t="s">
        <v>12</v>
      </c>
      <c r="D7" s="21" t="s">
        <v>13</v>
      </c>
      <c r="F7" s="13" t="str">
        <f>DEC2HEX(HEX2DEC("6dd000")+HEX2DEC(A7),8)</f>
        <v>00703E64</v>
      </c>
    </row>
    <row r="8" spans="1:6">
      <c r="A8" s="21" t="str">
        <f t="shared" ref="A8:A14" si="0">DEC2HEX(HEX2DEC(A7)+4,8)</f>
        <v>00026E68</v>
      </c>
      <c r="B8" s="20" t="s">
        <v>6</v>
      </c>
      <c r="C8" s="21" t="str">
        <f>_xlfn.CONCAT("bne 0x",A14)</f>
        <v>bne 0x00026E80</v>
      </c>
      <c r="D8" s="21" t="s">
        <v>14</v>
      </c>
    </row>
    <row r="9" spans="1:6">
      <c r="A9" s="22" t="str">
        <f t="shared" si="0"/>
        <v>00026E6C</v>
      </c>
      <c r="B9" s="23" t="s">
        <v>309</v>
      </c>
      <c r="C9" s="22" t="str">
        <f>_xlfn.CONCAT("b 0x",A17)</f>
        <v>b 0x000FE2D0</v>
      </c>
      <c r="D9" s="22" t="s">
        <v>274</v>
      </c>
    </row>
    <row r="10" spans="1:6">
      <c r="A10" s="22" t="str">
        <f t="shared" si="0"/>
        <v>00026E70</v>
      </c>
      <c r="B10" s="23" t="s">
        <v>255</v>
      </c>
      <c r="C10" s="24" t="s">
        <v>275</v>
      </c>
      <c r="D10" s="22" t="s">
        <v>276</v>
      </c>
    </row>
    <row r="11" spans="1:6">
      <c r="A11" s="13" t="str">
        <f t="shared" si="0"/>
        <v>00026E74</v>
      </c>
      <c r="B11" s="25" t="s">
        <v>256</v>
      </c>
      <c r="C11" s="18" t="s">
        <v>5</v>
      </c>
    </row>
    <row r="12" spans="1:6">
      <c r="A12" s="26" t="str">
        <f t="shared" si="0"/>
        <v>00026E78</v>
      </c>
      <c r="B12" s="27" t="s">
        <v>257</v>
      </c>
      <c r="C12" s="26" t="s">
        <v>277</v>
      </c>
      <c r="D12" s="26" t="s">
        <v>16</v>
      </c>
    </row>
    <row r="13" spans="1:6">
      <c r="A13" s="26" t="str">
        <f t="shared" si="0"/>
        <v>00026E7C</v>
      </c>
      <c r="B13" s="27" t="s">
        <v>258</v>
      </c>
      <c r="C13" s="26" t="s">
        <v>308</v>
      </c>
      <c r="D13" s="26" t="s">
        <v>17</v>
      </c>
    </row>
    <row r="14" spans="1:6">
      <c r="A14" s="28" t="str">
        <f t="shared" si="0"/>
        <v>00026E80</v>
      </c>
      <c r="B14" s="29"/>
      <c r="C14" s="28"/>
      <c r="D14" s="28" t="s">
        <v>261</v>
      </c>
    </row>
    <row r="15" spans="1:6">
      <c r="B15" s="18"/>
    </row>
    <row r="16" spans="1:6">
      <c r="A16" s="16" t="s">
        <v>269</v>
      </c>
      <c r="B16" s="25"/>
    </row>
    <row r="17" spans="1:4">
      <c r="A17" s="17" t="s">
        <v>302</v>
      </c>
      <c r="B17" s="31" t="s">
        <v>291</v>
      </c>
      <c r="C17" s="28" t="s">
        <v>270</v>
      </c>
      <c r="D17" s="28" t="s">
        <v>271</v>
      </c>
    </row>
    <row r="18" spans="1:4">
      <c r="A18" s="28" t="str">
        <f t="shared" ref="A18:A21" si="1">DEC2HEX(HEX2DEC(A17)+4,8)</f>
        <v>000FE2D4</v>
      </c>
      <c r="B18" s="29" t="s">
        <v>299</v>
      </c>
      <c r="C18" s="28" t="s">
        <v>272</v>
      </c>
      <c r="D18" s="28"/>
    </row>
    <row r="19" spans="1:4">
      <c r="A19" s="28" t="str">
        <f t="shared" si="1"/>
        <v>000FE2D8</v>
      </c>
      <c r="B19" s="31" t="s">
        <v>303</v>
      </c>
      <c r="C19" s="28" t="s">
        <v>273</v>
      </c>
      <c r="D19" s="28"/>
    </row>
    <row r="20" spans="1:4">
      <c r="A20" s="28" t="str">
        <f t="shared" si="1"/>
        <v>000FE2DC</v>
      </c>
      <c r="B20" s="29" t="s">
        <v>304</v>
      </c>
      <c r="C20" s="28" t="s">
        <v>278</v>
      </c>
      <c r="D20" s="28" t="s">
        <v>110</v>
      </c>
    </row>
    <row r="21" spans="1:4">
      <c r="A21" s="28" t="str">
        <f t="shared" si="1"/>
        <v>000FE2E0</v>
      </c>
      <c r="B21" s="31" t="s">
        <v>305</v>
      </c>
      <c r="C21" s="28" t="s">
        <v>279</v>
      </c>
      <c r="D21" s="28" t="s">
        <v>259</v>
      </c>
    </row>
    <row r="22" spans="1:4">
      <c r="A22" s="28" t="str">
        <f>DEC2HEX(HEX2DEC(A21)+4,8)</f>
        <v>000FE2E4</v>
      </c>
      <c r="B22" s="29" t="s">
        <v>306</v>
      </c>
      <c r="C22" s="28" t="str">
        <f>_xlfn.CONCAT("beq 0x",A$14)</f>
        <v>beq 0x00026E80</v>
      </c>
      <c r="D22" s="28" t="s">
        <v>280</v>
      </c>
    </row>
    <row r="23" spans="1:4">
      <c r="A23" s="28" t="str">
        <f>DEC2HEX(HEX2DEC(A22)+4,8)</f>
        <v>000FE2E8</v>
      </c>
      <c r="B23" s="18" t="s">
        <v>253</v>
      </c>
      <c r="C23" s="13" t="s">
        <v>9</v>
      </c>
      <c r="D23" s="13" t="s">
        <v>281</v>
      </c>
    </row>
    <row r="24" spans="1:4">
      <c r="A24" s="28" t="str">
        <f t="shared" ref="A24" si="2">DEC2HEX(HEX2DEC(A23)+4,8)</f>
        <v>000FE2EC</v>
      </c>
      <c r="B24" s="18" t="s">
        <v>307</v>
      </c>
      <c r="C24" s="13" t="str">
        <f>_xlfn.CONCAT("b 0x",A10)</f>
        <v>b 0x00026E70</v>
      </c>
    </row>
    <row r="25" spans="1:4">
      <c r="B25" s="25"/>
    </row>
    <row r="26" spans="1:4">
      <c r="A26" s="16" t="s">
        <v>301</v>
      </c>
      <c r="B26" s="14"/>
    </row>
    <row r="27" spans="1:4">
      <c r="A27" s="30" t="s">
        <v>300</v>
      </c>
      <c r="B27" s="36" t="s">
        <v>291</v>
      </c>
      <c r="C27" s="30" t="s">
        <v>270</v>
      </c>
      <c r="D27" s="30" t="s">
        <v>271</v>
      </c>
    </row>
    <row r="28" spans="1:4">
      <c r="A28" s="30" t="str">
        <f>DEC2HEX(4+HEX2DEC(A27),8)</f>
        <v>000CAA38</v>
      </c>
      <c r="B28" s="36" t="s">
        <v>299</v>
      </c>
      <c r="C28" s="30" t="s">
        <v>272</v>
      </c>
      <c r="D28" s="30"/>
    </row>
    <row r="29" spans="1:4">
      <c r="A29" s="30" t="str">
        <f>DEC2HEX(4+HEX2DEC(A28),8)</f>
        <v>000CAA3C</v>
      </c>
      <c r="B29" s="36" t="s">
        <v>298</v>
      </c>
      <c r="C29" s="30" t="s">
        <v>273</v>
      </c>
      <c r="D29" s="30"/>
    </row>
    <row r="30" spans="1:4">
      <c r="A30" s="30" t="str">
        <f>DEC2HEX(4+HEX2DEC(A29),8)</f>
        <v>000CAA40</v>
      </c>
      <c r="B30" s="36" t="s">
        <v>297</v>
      </c>
      <c r="C30" s="30" t="s">
        <v>296</v>
      </c>
      <c r="D30" s="30" t="s">
        <v>295</v>
      </c>
    </row>
    <row r="31" spans="1:4">
      <c r="A31" s="30" t="str">
        <f>DEC2HEX(4+HEX2DEC(A30),8)</f>
        <v>000CAA44</v>
      </c>
      <c r="B31" s="36" t="s">
        <v>294</v>
      </c>
      <c r="C31" s="30" t="str">
        <f>_xlfn.CONCAT("beq 0x",A$7)</f>
        <v>beq 0x00026E64</v>
      </c>
      <c r="D31" s="30" t="s">
        <v>283</v>
      </c>
    </row>
    <row r="32" spans="1:4">
      <c r="A32" s="34" t="str">
        <f>DEC2HEX(4+HEX2DEC(A31),8)</f>
        <v>000CAA48</v>
      </c>
      <c r="B32" s="35" t="s">
        <v>293</v>
      </c>
      <c r="C32" s="34" t="s">
        <v>292</v>
      </c>
      <c r="D32" s="34"/>
    </row>
    <row r="33" spans="1:4">
      <c r="A33" s="34" t="str">
        <f>DEC2HEX(4+HEX2DEC(A32),8)</f>
        <v>000CAA4C</v>
      </c>
      <c r="B33" s="35" t="s">
        <v>291</v>
      </c>
      <c r="C33" s="34" t="s">
        <v>270</v>
      </c>
      <c r="D33" s="34"/>
    </row>
    <row r="34" spans="1:4">
      <c r="A34" s="34" t="str">
        <f>DEC2HEX(4+HEX2DEC(A33),8)</f>
        <v>000CAA50</v>
      </c>
      <c r="B34" s="35" t="s">
        <v>290</v>
      </c>
      <c r="C34" s="34" t="s">
        <v>289</v>
      </c>
      <c r="D34" s="34" t="s">
        <v>288</v>
      </c>
    </row>
    <row r="35" spans="1:4">
      <c r="A35" s="34" t="str">
        <f>DEC2HEX(4+HEX2DEC(A34),8)</f>
        <v>000CAA54</v>
      </c>
      <c r="B35" s="35" t="s">
        <v>287</v>
      </c>
      <c r="C35" s="34" t="s">
        <v>286</v>
      </c>
      <c r="D35" s="34" t="s">
        <v>285</v>
      </c>
    </row>
    <row r="36" spans="1:4">
      <c r="A36" s="34" t="str">
        <f>DEC2HEX(4+HEX2DEC(A35),8)</f>
        <v>000CAA58</v>
      </c>
      <c r="B36" s="35" t="s">
        <v>284</v>
      </c>
      <c r="C36" s="34" t="str">
        <f>_xlfn.CONCAT("beq 0x",A$7)</f>
        <v>beq 0x00026E64</v>
      </c>
      <c r="D36" s="34" t="s">
        <v>283</v>
      </c>
    </row>
    <row r="37" spans="1:4">
      <c r="A37" s="32" t="str">
        <f>DEC2HEX(4+HEX2DEC(A36),8)</f>
        <v>000CAA5C</v>
      </c>
      <c r="B37" s="33" t="s">
        <v>310</v>
      </c>
      <c r="C37" s="32" t="str">
        <f>_xlfn.CONCAT("b 0x",A5)</f>
        <v>b 0x00026DE4</v>
      </c>
      <c r="D37" s="32" t="s">
        <v>282</v>
      </c>
    </row>
    <row r="38" spans="1:4">
      <c r="B38" s="17"/>
    </row>
    <row r="39" spans="1:4">
      <c r="B39" s="17"/>
    </row>
    <row r="44" spans="1:4">
      <c r="B44" s="17"/>
    </row>
    <row r="48" spans="1:4">
      <c r="B48" s="17"/>
    </row>
    <row r="52" spans="1:2">
      <c r="B52" s="17"/>
    </row>
    <row r="53" spans="1:2">
      <c r="A53" s="16"/>
      <c r="B53" s="17"/>
    </row>
    <row r="66" spans="2:2">
      <c r="B66" s="17"/>
    </row>
    <row r="71" spans="2:2">
      <c r="B71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8B36A-EE23-4172-9914-46693334D8B5}">
  <dimension ref="A1:E67"/>
  <sheetViews>
    <sheetView zoomScaleNormal="100" workbookViewId="0">
      <pane ySplit="1" topLeftCell="A2" activePane="bottomLeft" state="frozen"/>
      <selection pane="bottomLeft" activeCell="C8" sqref="C8"/>
    </sheetView>
  </sheetViews>
  <sheetFormatPr defaultRowHeight="14.15"/>
  <cols>
    <col min="1" max="1" width="11.5" customWidth="1"/>
    <col min="2" max="2" width="9.140625" bestFit="1" customWidth="1"/>
    <col min="3" max="3" width="14.92578125" bestFit="1" customWidth="1"/>
    <col min="4" max="4" width="36.35546875" customWidth="1"/>
    <col min="5" max="5" width="14.92578125" bestFit="1" customWidth="1"/>
    <col min="6" max="6" width="13.5703125" customWidth="1"/>
  </cols>
  <sheetData>
    <row r="1" spans="1:5">
      <c r="A1" s="4" t="s">
        <v>0</v>
      </c>
      <c r="B1" s="4" t="s">
        <v>1</v>
      </c>
      <c r="C1" s="4" t="s">
        <v>2</v>
      </c>
      <c r="D1" s="4"/>
      <c r="E1" s="4"/>
    </row>
    <row r="2" spans="1:5">
      <c r="A2" s="4" t="s">
        <v>3</v>
      </c>
      <c r="B2" s="2"/>
    </row>
    <row r="3" spans="1:5">
      <c r="A3" s="9" t="s">
        <v>7</v>
      </c>
      <c r="B3" s="6" t="s">
        <v>254</v>
      </c>
      <c r="C3" s="5" t="s">
        <v>12</v>
      </c>
      <c r="D3" s="5" t="s">
        <v>13</v>
      </c>
    </row>
    <row r="4" spans="1:5">
      <c r="A4" s="5" t="str">
        <f t="shared" ref="A4:A9" si="0">DEC2HEX(HEX2DEC(A3)+4,8)</f>
        <v>00026E68</v>
      </c>
      <c r="B4" s="6" t="s">
        <v>6</v>
      </c>
      <c r="C4" s="5" t="s">
        <v>8</v>
      </c>
      <c r="D4" s="5" t="s">
        <v>14</v>
      </c>
    </row>
    <row r="5" spans="1:5">
      <c r="A5" s="7" t="str">
        <f t="shared" si="0"/>
        <v>00026E6C</v>
      </c>
      <c r="B5" s="8" t="s">
        <v>253</v>
      </c>
      <c r="C5" s="7" t="s">
        <v>9</v>
      </c>
      <c r="D5" s="7" t="s">
        <v>15</v>
      </c>
    </row>
    <row r="6" spans="1:5">
      <c r="A6" s="7" t="str">
        <f t="shared" si="0"/>
        <v>00026E70</v>
      </c>
      <c r="B6" s="8" t="s">
        <v>255</v>
      </c>
      <c r="C6" s="10" t="s">
        <v>4</v>
      </c>
      <c r="D6" s="7"/>
    </row>
    <row r="7" spans="1:5">
      <c r="A7" t="str">
        <f t="shared" si="0"/>
        <v>00026E74</v>
      </c>
      <c r="B7" s="3" t="s">
        <v>256</v>
      </c>
      <c r="C7" s="2" t="s">
        <v>5</v>
      </c>
    </row>
    <row r="8" spans="1:5">
      <c r="A8" s="11" t="str">
        <f t="shared" si="0"/>
        <v>00026E78</v>
      </c>
      <c r="B8" s="12" t="s">
        <v>257</v>
      </c>
      <c r="C8" s="11" t="s">
        <v>10</v>
      </c>
      <c r="D8" s="11" t="s">
        <v>16</v>
      </c>
    </row>
    <row r="9" spans="1:5">
      <c r="A9" s="11" t="str">
        <f t="shared" si="0"/>
        <v>00026E7C</v>
      </c>
      <c r="B9" s="12" t="s">
        <v>258</v>
      </c>
      <c r="C9" s="11" t="s">
        <v>11</v>
      </c>
      <c r="D9" s="11" t="s">
        <v>17</v>
      </c>
    </row>
    <row r="10" spans="1:5">
      <c r="B10" s="2"/>
    </row>
    <row r="11" spans="1:5">
      <c r="B11" s="3"/>
    </row>
    <row r="12" spans="1:5">
      <c r="B12" s="3"/>
    </row>
    <row r="13" spans="1:5">
      <c r="B13" s="2"/>
    </row>
    <row r="14" spans="1:5">
      <c r="B14" s="3"/>
    </row>
    <row r="15" spans="1:5">
      <c r="B15" s="2"/>
    </row>
    <row r="16" spans="1:5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3" spans="2:2">
      <c r="B23" s="1"/>
    </row>
    <row r="28" spans="2:2">
      <c r="B28" s="1"/>
    </row>
    <row r="30" spans="2:2">
      <c r="B30" s="1"/>
    </row>
    <row r="33" spans="2:2">
      <c r="B33" s="1"/>
    </row>
    <row r="34" spans="2:2">
      <c r="B34" s="1"/>
    </row>
    <row r="35" spans="2:2">
      <c r="B35" s="1"/>
    </row>
    <row r="40" spans="2:2">
      <c r="B40" s="1"/>
    </row>
    <row r="44" spans="2:2">
      <c r="B44" s="1"/>
    </row>
    <row r="48" spans="2:2">
      <c r="B48" s="1"/>
    </row>
    <row r="49" spans="1:2">
      <c r="A49" s="4"/>
      <c r="B49" s="1"/>
    </row>
    <row r="62" spans="1:2">
      <c r="B62" s="1"/>
    </row>
    <row r="67" spans="2:2">
      <c r="B6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41CC8-F9B0-45D6-B085-C4E9D0EED25E}">
  <dimension ref="A1:H255"/>
  <sheetViews>
    <sheetView workbookViewId="0">
      <selection activeCell="B2" sqref="B2"/>
    </sheetView>
  </sheetViews>
  <sheetFormatPr defaultRowHeight="14.15"/>
  <cols>
    <col min="1" max="1" width="21.78515625" customWidth="1"/>
  </cols>
  <sheetData>
    <row r="1" spans="1:8">
      <c r="A1" t="s">
        <v>110</v>
      </c>
      <c r="B1" t="str">
        <f>_xlfn.XLOOKUP(A1,F:F,G:G)</f>
        <v>5F00</v>
      </c>
      <c r="E1">
        <v>1</v>
      </c>
      <c r="F1" t="s">
        <v>18</v>
      </c>
      <c r="G1" t="str">
        <f>RIGHT(H1,2)&amp;LEFT(H1,2)</f>
        <v>0100</v>
      </c>
      <c r="H1" t="str">
        <f>DEC2HEX(E1,4)</f>
        <v>0001</v>
      </c>
    </row>
    <row r="2" spans="1:8">
      <c r="A2" t="s">
        <v>259</v>
      </c>
      <c r="B2" t="str">
        <f>_xlfn.XLOOKUP(A2,F:F,G:G)</f>
        <v>EC00</v>
      </c>
      <c r="E2">
        <v>2</v>
      </c>
      <c r="F2" t="s">
        <v>19</v>
      </c>
      <c r="G2" t="str">
        <f t="shared" ref="G2:G65" si="0">RIGHT(H2,2)&amp;LEFT(H2,2)</f>
        <v>0200</v>
      </c>
      <c r="H2" t="str">
        <f t="shared" ref="H2:H65" si="1">DEC2HEX(E2,4)</f>
        <v>0002</v>
      </c>
    </row>
    <row r="3" spans="1:8">
      <c r="E3">
        <v>3</v>
      </c>
      <c r="F3" t="s">
        <v>20</v>
      </c>
      <c r="G3" t="str">
        <f t="shared" si="0"/>
        <v>0300</v>
      </c>
      <c r="H3" t="str">
        <f t="shared" si="1"/>
        <v>0003</v>
      </c>
    </row>
    <row r="4" spans="1:8">
      <c r="E4">
        <v>4</v>
      </c>
      <c r="F4" t="s">
        <v>21</v>
      </c>
      <c r="G4" t="str">
        <f t="shared" si="0"/>
        <v>0400</v>
      </c>
      <c r="H4" t="str">
        <f t="shared" si="1"/>
        <v>0004</v>
      </c>
    </row>
    <row r="5" spans="1:8">
      <c r="E5">
        <v>5</v>
      </c>
      <c r="F5" t="s">
        <v>22</v>
      </c>
      <c r="G5" t="str">
        <f t="shared" si="0"/>
        <v>0500</v>
      </c>
      <c r="H5" t="str">
        <f t="shared" si="1"/>
        <v>0005</v>
      </c>
    </row>
    <row r="6" spans="1:8">
      <c r="E6">
        <v>6</v>
      </c>
      <c r="F6" t="s">
        <v>23</v>
      </c>
      <c r="G6" t="str">
        <f t="shared" si="0"/>
        <v>0600</v>
      </c>
      <c r="H6" t="str">
        <f t="shared" si="1"/>
        <v>0006</v>
      </c>
    </row>
    <row r="7" spans="1:8">
      <c r="E7">
        <v>7</v>
      </c>
      <c r="F7" t="s">
        <v>24</v>
      </c>
      <c r="G7" t="str">
        <f t="shared" si="0"/>
        <v>0700</v>
      </c>
      <c r="H7" t="str">
        <f t="shared" si="1"/>
        <v>0007</v>
      </c>
    </row>
    <row r="8" spans="1:8">
      <c r="E8">
        <v>8</v>
      </c>
      <c r="F8" t="s">
        <v>25</v>
      </c>
      <c r="G8" t="str">
        <f t="shared" si="0"/>
        <v>0800</v>
      </c>
      <c r="H8" t="str">
        <f t="shared" si="1"/>
        <v>0008</v>
      </c>
    </row>
    <row r="9" spans="1:8">
      <c r="E9">
        <v>9</v>
      </c>
      <c r="F9" t="s">
        <v>26</v>
      </c>
      <c r="G9" t="str">
        <f t="shared" si="0"/>
        <v>0900</v>
      </c>
      <c r="H9" t="str">
        <f t="shared" si="1"/>
        <v>0009</v>
      </c>
    </row>
    <row r="10" spans="1:8">
      <c r="E10">
        <v>10</v>
      </c>
      <c r="F10" t="s">
        <v>27</v>
      </c>
      <c r="G10" t="str">
        <f t="shared" si="0"/>
        <v>0A00</v>
      </c>
      <c r="H10" t="str">
        <f t="shared" si="1"/>
        <v>000A</v>
      </c>
    </row>
    <row r="11" spans="1:8">
      <c r="E11">
        <v>11</v>
      </c>
      <c r="F11" t="s">
        <v>28</v>
      </c>
      <c r="G11" t="str">
        <f t="shared" si="0"/>
        <v>0B00</v>
      </c>
      <c r="H11" t="str">
        <f t="shared" si="1"/>
        <v>000B</v>
      </c>
    </row>
    <row r="12" spans="1:8">
      <c r="E12">
        <v>12</v>
      </c>
      <c r="F12" t="s">
        <v>29</v>
      </c>
      <c r="G12" t="str">
        <f t="shared" si="0"/>
        <v>0C00</v>
      </c>
      <c r="H12" t="str">
        <f t="shared" si="1"/>
        <v>000C</v>
      </c>
    </row>
    <row r="13" spans="1:8">
      <c r="E13">
        <v>13</v>
      </c>
      <c r="F13" t="s">
        <v>30</v>
      </c>
      <c r="G13" t="str">
        <f t="shared" si="0"/>
        <v>0D00</v>
      </c>
      <c r="H13" t="str">
        <f t="shared" si="1"/>
        <v>000D</v>
      </c>
    </row>
    <row r="14" spans="1:8">
      <c r="E14">
        <v>14</v>
      </c>
      <c r="F14" t="s">
        <v>31</v>
      </c>
      <c r="G14" t="str">
        <f t="shared" si="0"/>
        <v>0E00</v>
      </c>
      <c r="H14" t="str">
        <f t="shared" si="1"/>
        <v>000E</v>
      </c>
    </row>
    <row r="15" spans="1:8">
      <c r="E15">
        <v>15</v>
      </c>
      <c r="F15" t="s">
        <v>32</v>
      </c>
      <c r="G15" t="str">
        <f t="shared" si="0"/>
        <v>0F00</v>
      </c>
      <c r="H15" t="str">
        <f t="shared" si="1"/>
        <v>000F</v>
      </c>
    </row>
    <row r="16" spans="1:8">
      <c r="E16">
        <v>16</v>
      </c>
      <c r="F16" t="s">
        <v>33</v>
      </c>
      <c r="G16" t="str">
        <f t="shared" si="0"/>
        <v>1000</v>
      </c>
      <c r="H16" t="str">
        <f t="shared" si="1"/>
        <v>0010</v>
      </c>
    </row>
    <row r="17" spans="5:8">
      <c r="E17">
        <v>17</v>
      </c>
      <c r="F17" t="s">
        <v>34</v>
      </c>
      <c r="G17" t="str">
        <f t="shared" si="0"/>
        <v>1100</v>
      </c>
      <c r="H17" t="str">
        <f t="shared" si="1"/>
        <v>0011</v>
      </c>
    </row>
    <row r="18" spans="5:8">
      <c r="E18">
        <v>18</v>
      </c>
      <c r="F18" t="s">
        <v>35</v>
      </c>
      <c r="G18" t="str">
        <f t="shared" si="0"/>
        <v>1200</v>
      </c>
      <c r="H18" t="str">
        <f t="shared" si="1"/>
        <v>0012</v>
      </c>
    </row>
    <row r="19" spans="5:8">
      <c r="E19">
        <v>19</v>
      </c>
      <c r="F19" t="s">
        <v>36</v>
      </c>
      <c r="G19" t="str">
        <f t="shared" si="0"/>
        <v>1300</v>
      </c>
      <c r="H19" t="str">
        <f t="shared" si="1"/>
        <v>0013</v>
      </c>
    </row>
    <row r="20" spans="5:8">
      <c r="E20">
        <v>20</v>
      </c>
      <c r="F20" t="s">
        <v>37</v>
      </c>
      <c r="G20" t="str">
        <f t="shared" si="0"/>
        <v>1400</v>
      </c>
      <c r="H20" t="str">
        <f t="shared" si="1"/>
        <v>0014</v>
      </c>
    </row>
    <row r="21" spans="5:8">
      <c r="E21">
        <v>21</v>
      </c>
      <c r="F21" t="s">
        <v>38</v>
      </c>
      <c r="G21" t="str">
        <f t="shared" si="0"/>
        <v>1500</v>
      </c>
      <c r="H21" t="str">
        <f t="shared" si="1"/>
        <v>0015</v>
      </c>
    </row>
    <row r="22" spans="5:8">
      <c r="E22">
        <v>22</v>
      </c>
      <c r="F22" t="s">
        <v>39</v>
      </c>
      <c r="G22" t="str">
        <f t="shared" si="0"/>
        <v>1600</v>
      </c>
      <c r="H22" t="str">
        <f t="shared" si="1"/>
        <v>0016</v>
      </c>
    </row>
    <row r="23" spans="5:8">
      <c r="E23">
        <v>23</v>
      </c>
      <c r="F23" t="s">
        <v>40</v>
      </c>
      <c r="G23" t="str">
        <f t="shared" si="0"/>
        <v>1700</v>
      </c>
      <c r="H23" t="str">
        <f t="shared" si="1"/>
        <v>0017</v>
      </c>
    </row>
    <row r="24" spans="5:8">
      <c r="E24">
        <v>24</v>
      </c>
      <c r="F24" t="s">
        <v>41</v>
      </c>
      <c r="G24" t="str">
        <f t="shared" si="0"/>
        <v>1800</v>
      </c>
      <c r="H24" t="str">
        <f t="shared" si="1"/>
        <v>0018</v>
      </c>
    </row>
    <row r="25" spans="5:8">
      <c r="E25">
        <v>25</v>
      </c>
      <c r="F25" t="s">
        <v>42</v>
      </c>
      <c r="G25" t="str">
        <f t="shared" si="0"/>
        <v>1900</v>
      </c>
      <c r="H25" t="str">
        <f t="shared" si="1"/>
        <v>0019</v>
      </c>
    </row>
    <row r="26" spans="5:8">
      <c r="E26">
        <v>26</v>
      </c>
      <c r="F26" t="s">
        <v>43</v>
      </c>
      <c r="G26" t="str">
        <f t="shared" si="0"/>
        <v>1A00</v>
      </c>
      <c r="H26" t="str">
        <f t="shared" si="1"/>
        <v>001A</v>
      </c>
    </row>
    <row r="27" spans="5:8">
      <c r="E27">
        <v>27</v>
      </c>
      <c r="F27" t="s">
        <v>44</v>
      </c>
      <c r="G27" t="str">
        <f t="shared" si="0"/>
        <v>1B00</v>
      </c>
      <c r="H27" t="str">
        <f t="shared" si="1"/>
        <v>001B</v>
      </c>
    </row>
    <row r="28" spans="5:8">
      <c r="E28">
        <v>28</v>
      </c>
      <c r="F28" t="s">
        <v>45</v>
      </c>
      <c r="G28" t="str">
        <f t="shared" si="0"/>
        <v>1C00</v>
      </c>
      <c r="H28" t="str">
        <f t="shared" si="1"/>
        <v>001C</v>
      </c>
    </row>
    <row r="29" spans="5:8">
      <c r="E29">
        <v>29</v>
      </c>
      <c r="F29" t="s">
        <v>46</v>
      </c>
      <c r="G29" t="str">
        <f t="shared" si="0"/>
        <v>1D00</v>
      </c>
      <c r="H29" t="str">
        <f t="shared" si="1"/>
        <v>001D</v>
      </c>
    </row>
    <row r="30" spans="5:8">
      <c r="E30">
        <v>30</v>
      </c>
      <c r="F30" t="s">
        <v>47</v>
      </c>
      <c r="G30" t="str">
        <f t="shared" si="0"/>
        <v>1E00</v>
      </c>
      <c r="H30" t="str">
        <f t="shared" si="1"/>
        <v>001E</v>
      </c>
    </row>
    <row r="31" spans="5:8">
      <c r="E31">
        <v>31</v>
      </c>
      <c r="F31" t="s">
        <v>48</v>
      </c>
      <c r="G31" t="str">
        <f t="shared" si="0"/>
        <v>1F00</v>
      </c>
      <c r="H31" t="str">
        <f t="shared" si="1"/>
        <v>001F</v>
      </c>
    </row>
    <row r="32" spans="5:8">
      <c r="E32">
        <v>32</v>
      </c>
      <c r="F32" t="s">
        <v>49</v>
      </c>
      <c r="G32" t="str">
        <f t="shared" si="0"/>
        <v>2000</v>
      </c>
      <c r="H32" t="str">
        <f t="shared" si="1"/>
        <v>0020</v>
      </c>
    </row>
    <row r="33" spans="5:8">
      <c r="E33">
        <v>33</v>
      </c>
      <c r="F33" t="s">
        <v>50</v>
      </c>
      <c r="G33" t="str">
        <f t="shared" si="0"/>
        <v>2100</v>
      </c>
      <c r="H33" t="str">
        <f t="shared" si="1"/>
        <v>0021</v>
      </c>
    </row>
    <row r="34" spans="5:8">
      <c r="E34">
        <v>34</v>
      </c>
      <c r="F34" t="s">
        <v>51</v>
      </c>
      <c r="G34" t="str">
        <f t="shared" si="0"/>
        <v>2200</v>
      </c>
      <c r="H34" t="str">
        <f t="shared" si="1"/>
        <v>0022</v>
      </c>
    </row>
    <row r="35" spans="5:8">
      <c r="E35">
        <v>35</v>
      </c>
      <c r="F35" t="s">
        <v>52</v>
      </c>
      <c r="G35" t="str">
        <f t="shared" si="0"/>
        <v>2300</v>
      </c>
      <c r="H35" t="str">
        <f t="shared" si="1"/>
        <v>0023</v>
      </c>
    </row>
    <row r="36" spans="5:8">
      <c r="E36">
        <v>36</v>
      </c>
      <c r="F36" t="s">
        <v>53</v>
      </c>
      <c r="G36" t="str">
        <f t="shared" si="0"/>
        <v>2400</v>
      </c>
      <c r="H36" t="str">
        <f t="shared" si="1"/>
        <v>0024</v>
      </c>
    </row>
    <row r="37" spans="5:8">
      <c r="E37">
        <v>37</v>
      </c>
      <c r="F37" t="s">
        <v>54</v>
      </c>
      <c r="G37" t="str">
        <f t="shared" si="0"/>
        <v>2500</v>
      </c>
      <c r="H37" t="str">
        <f t="shared" si="1"/>
        <v>0025</v>
      </c>
    </row>
    <row r="38" spans="5:8">
      <c r="E38">
        <v>38</v>
      </c>
      <c r="F38" t="s">
        <v>55</v>
      </c>
      <c r="G38" t="str">
        <f t="shared" si="0"/>
        <v>2600</v>
      </c>
      <c r="H38" t="str">
        <f t="shared" si="1"/>
        <v>0026</v>
      </c>
    </row>
    <row r="39" spans="5:8">
      <c r="E39">
        <v>39</v>
      </c>
      <c r="F39" t="s">
        <v>56</v>
      </c>
      <c r="G39" t="str">
        <f t="shared" si="0"/>
        <v>2700</v>
      </c>
      <c r="H39" t="str">
        <f t="shared" si="1"/>
        <v>0027</v>
      </c>
    </row>
    <row r="40" spans="5:8">
      <c r="E40">
        <v>40</v>
      </c>
      <c r="F40" t="s">
        <v>57</v>
      </c>
      <c r="G40" t="str">
        <f t="shared" si="0"/>
        <v>2800</v>
      </c>
      <c r="H40" t="str">
        <f t="shared" si="1"/>
        <v>0028</v>
      </c>
    </row>
    <row r="41" spans="5:8">
      <c r="E41">
        <v>41</v>
      </c>
      <c r="F41" t="s">
        <v>58</v>
      </c>
      <c r="G41" t="str">
        <f t="shared" si="0"/>
        <v>2900</v>
      </c>
      <c r="H41" t="str">
        <f t="shared" si="1"/>
        <v>0029</v>
      </c>
    </row>
    <row r="42" spans="5:8">
      <c r="E42">
        <v>42</v>
      </c>
      <c r="F42" t="s">
        <v>59</v>
      </c>
      <c r="G42" t="str">
        <f t="shared" si="0"/>
        <v>2A00</v>
      </c>
      <c r="H42" t="str">
        <f t="shared" si="1"/>
        <v>002A</v>
      </c>
    </row>
    <row r="43" spans="5:8">
      <c r="E43">
        <v>43</v>
      </c>
      <c r="F43" t="s">
        <v>60</v>
      </c>
      <c r="G43" t="str">
        <f t="shared" si="0"/>
        <v>2B00</v>
      </c>
      <c r="H43" t="str">
        <f t="shared" si="1"/>
        <v>002B</v>
      </c>
    </row>
    <row r="44" spans="5:8">
      <c r="E44">
        <v>44</v>
      </c>
      <c r="F44" t="s">
        <v>61</v>
      </c>
      <c r="G44" t="str">
        <f t="shared" si="0"/>
        <v>2C00</v>
      </c>
      <c r="H44" t="str">
        <f t="shared" si="1"/>
        <v>002C</v>
      </c>
    </row>
    <row r="45" spans="5:8">
      <c r="E45">
        <v>45</v>
      </c>
      <c r="F45" t="s">
        <v>62</v>
      </c>
      <c r="G45" t="str">
        <f t="shared" si="0"/>
        <v>2D00</v>
      </c>
      <c r="H45" t="str">
        <f t="shared" si="1"/>
        <v>002D</v>
      </c>
    </row>
    <row r="46" spans="5:8">
      <c r="E46">
        <v>46</v>
      </c>
      <c r="F46" t="s">
        <v>63</v>
      </c>
      <c r="G46" t="str">
        <f t="shared" si="0"/>
        <v>2E00</v>
      </c>
      <c r="H46" t="str">
        <f t="shared" si="1"/>
        <v>002E</v>
      </c>
    </row>
    <row r="47" spans="5:8">
      <c r="E47">
        <v>47</v>
      </c>
      <c r="F47" t="s">
        <v>64</v>
      </c>
      <c r="G47" t="str">
        <f t="shared" si="0"/>
        <v>2F00</v>
      </c>
      <c r="H47" t="str">
        <f t="shared" si="1"/>
        <v>002F</v>
      </c>
    </row>
    <row r="48" spans="5:8">
      <c r="E48">
        <v>48</v>
      </c>
      <c r="F48" t="s">
        <v>65</v>
      </c>
      <c r="G48" t="str">
        <f t="shared" si="0"/>
        <v>3000</v>
      </c>
      <c r="H48" t="str">
        <f t="shared" si="1"/>
        <v>0030</v>
      </c>
    </row>
    <row r="49" spans="5:8">
      <c r="E49">
        <v>49</v>
      </c>
      <c r="F49" t="s">
        <v>66</v>
      </c>
      <c r="G49" t="str">
        <f t="shared" si="0"/>
        <v>3100</v>
      </c>
      <c r="H49" t="str">
        <f t="shared" si="1"/>
        <v>0031</v>
      </c>
    </row>
    <row r="50" spans="5:8">
      <c r="E50">
        <v>50</v>
      </c>
      <c r="F50" t="s">
        <v>67</v>
      </c>
      <c r="G50" t="str">
        <f t="shared" si="0"/>
        <v>3200</v>
      </c>
      <c r="H50" t="str">
        <f t="shared" si="1"/>
        <v>0032</v>
      </c>
    </row>
    <row r="51" spans="5:8">
      <c r="E51">
        <v>51</v>
      </c>
      <c r="F51" t="s">
        <v>68</v>
      </c>
      <c r="G51" t="str">
        <f t="shared" si="0"/>
        <v>3300</v>
      </c>
      <c r="H51" t="str">
        <f t="shared" si="1"/>
        <v>0033</v>
      </c>
    </row>
    <row r="52" spans="5:8">
      <c r="E52">
        <v>52</v>
      </c>
      <c r="F52" t="s">
        <v>69</v>
      </c>
      <c r="G52" t="str">
        <f t="shared" si="0"/>
        <v>3400</v>
      </c>
      <c r="H52" t="str">
        <f t="shared" si="1"/>
        <v>0034</v>
      </c>
    </row>
    <row r="53" spans="5:8">
      <c r="E53">
        <v>53</v>
      </c>
      <c r="F53" t="s">
        <v>70</v>
      </c>
      <c r="G53" t="str">
        <f t="shared" si="0"/>
        <v>3500</v>
      </c>
      <c r="H53" t="str">
        <f t="shared" si="1"/>
        <v>0035</v>
      </c>
    </row>
    <row r="54" spans="5:8">
      <c r="E54">
        <v>54</v>
      </c>
      <c r="F54" t="s">
        <v>71</v>
      </c>
      <c r="G54" t="str">
        <f t="shared" si="0"/>
        <v>3600</v>
      </c>
      <c r="H54" t="str">
        <f t="shared" si="1"/>
        <v>0036</v>
      </c>
    </row>
    <row r="55" spans="5:8">
      <c r="E55">
        <v>55</v>
      </c>
      <c r="F55" t="s">
        <v>72</v>
      </c>
      <c r="G55" t="str">
        <f t="shared" si="0"/>
        <v>3700</v>
      </c>
      <c r="H55" t="str">
        <f t="shared" si="1"/>
        <v>0037</v>
      </c>
    </row>
    <row r="56" spans="5:8">
      <c r="E56">
        <v>56</v>
      </c>
      <c r="F56" t="s">
        <v>73</v>
      </c>
      <c r="G56" t="str">
        <f t="shared" si="0"/>
        <v>3800</v>
      </c>
      <c r="H56" t="str">
        <f t="shared" si="1"/>
        <v>0038</v>
      </c>
    </row>
    <row r="57" spans="5:8">
      <c r="E57">
        <v>57</v>
      </c>
      <c r="F57" t="s">
        <v>74</v>
      </c>
      <c r="G57" t="str">
        <f t="shared" si="0"/>
        <v>3900</v>
      </c>
      <c r="H57" t="str">
        <f t="shared" si="1"/>
        <v>0039</v>
      </c>
    </row>
    <row r="58" spans="5:8">
      <c r="E58">
        <v>58</v>
      </c>
      <c r="F58" t="s">
        <v>75</v>
      </c>
      <c r="G58" t="str">
        <f t="shared" si="0"/>
        <v>3A00</v>
      </c>
      <c r="H58" t="str">
        <f t="shared" si="1"/>
        <v>003A</v>
      </c>
    </row>
    <row r="59" spans="5:8">
      <c r="E59">
        <v>59</v>
      </c>
      <c r="F59" t="s">
        <v>76</v>
      </c>
      <c r="G59" t="str">
        <f t="shared" si="0"/>
        <v>3B00</v>
      </c>
      <c r="H59" t="str">
        <f t="shared" si="1"/>
        <v>003B</v>
      </c>
    </row>
    <row r="60" spans="5:8">
      <c r="E60">
        <v>60</v>
      </c>
      <c r="F60" t="s">
        <v>77</v>
      </c>
      <c r="G60" t="str">
        <f t="shared" si="0"/>
        <v>3C00</v>
      </c>
      <c r="H60" t="str">
        <f t="shared" si="1"/>
        <v>003C</v>
      </c>
    </row>
    <row r="61" spans="5:8">
      <c r="E61">
        <v>61</v>
      </c>
      <c r="F61" t="s">
        <v>78</v>
      </c>
      <c r="G61" t="str">
        <f t="shared" si="0"/>
        <v>3D00</v>
      </c>
      <c r="H61" t="str">
        <f t="shared" si="1"/>
        <v>003D</v>
      </c>
    </row>
    <row r="62" spans="5:8">
      <c r="E62">
        <v>62</v>
      </c>
      <c r="F62" t="s">
        <v>79</v>
      </c>
      <c r="G62" t="str">
        <f t="shared" si="0"/>
        <v>3E00</v>
      </c>
      <c r="H62" t="str">
        <f t="shared" si="1"/>
        <v>003E</v>
      </c>
    </row>
    <row r="63" spans="5:8">
      <c r="E63">
        <v>63</v>
      </c>
      <c r="F63" t="s">
        <v>80</v>
      </c>
      <c r="G63" t="str">
        <f t="shared" si="0"/>
        <v>3F00</v>
      </c>
      <c r="H63" t="str">
        <f t="shared" si="1"/>
        <v>003F</v>
      </c>
    </row>
    <row r="64" spans="5:8">
      <c r="E64">
        <v>64</v>
      </c>
      <c r="F64" t="s">
        <v>81</v>
      </c>
      <c r="G64" t="str">
        <f t="shared" si="0"/>
        <v>4000</v>
      </c>
      <c r="H64" t="str">
        <f t="shared" si="1"/>
        <v>0040</v>
      </c>
    </row>
    <row r="65" spans="5:8">
      <c r="E65">
        <v>65</v>
      </c>
      <c r="F65" t="s">
        <v>82</v>
      </c>
      <c r="G65" t="str">
        <f t="shared" si="0"/>
        <v>4100</v>
      </c>
      <c r="H65" t="str">
        <f t="shared" si="1"/>
        <v>0041</v>
      </c>
    </row>
    <row r="66" spans="5:8">
      <c r="E66">
        <v>66</v>
      </c>
      <c r="F66" t="s">
        <v>83</v>
      </c>
      <c r="G66" t="str">
        <f t="shared" ref="G66:G129" si="2">RIGHT(H66,2)&amp;LEFT(H66,2)</f>
        <v>4200</v>
      </c>
      <c r="H66" t="str">
        <f t="shared" ref="H66:H129" si="3">DEC2HEX(E66,4)</f>
        <v>0042</v>
      </c>
    </row>
    <row r="67" spans="5:8">
      <c r="E67">
        <v>67</v>
      </c>
      <c r="F67" t="s">
        <v>84</v>
      </c>
      <c r="G67" t="str">
        <f t="shared" si="2"/>
        <v>4300</v>
      </c>
      <c r="H67" t="str">
        <f t="shared" si="3"/>
        <v>0043</v>
      </c>
    </row>
    <row r="68" spans="5:8">
      <c r="E68">
        <v>68</v>
      </c>
      <c r="F68" t="s">
        <v>85</v>
      </c>
      <c r="G68" t="str">
        <f t="shared" si="2"/>
        <v>4400</v>
      </c>
      <c r="H68" t="str">
        <f t="shared" si="3"/>
        <v>0044</v>
      </c>
    </row>
    <row r="69" spans="5:8">
      <c r="E69">
        <v>69</v>
      </c>
      <c r="F69" t="s">
        <v>86</v>
      </c>
      <c r="G69" t="str">
        <f t="shared" si="2"/>
        <v>4500</v>
      </c>
      <c r="H69" t="str">
        <f t="shared" si="3"/>
        <v>0045</v>
      </c>
    </row>
    <row r="70" spans="5:8">
      <c r="E70">
        <v>70</v>
      </c>
      <c r="F70" t="s">
        <v>87</v>
      </c>
      <c r="G70" t="str">
        <f t="shared" si="2"/>
        <v>4600</v>
      </c>
      <c r="H70" t="str">
        <f t="shared" si="3"/>
        <v>0046</v>
      </c>
    </row>
    <row r="71" spans="5:8">
      <c r="E71">
        <v>71</v>
      </c>
      <c r="F71" t="s">
        <v>88</v>
      </c>
      <c r="G71" t="str">
        <f t="shared" si="2"/>
        <v>4700</v>
      </c>
      <c r="H71" t="str">
        <f t="shared" si="3"/>
        <v>0047</v>
      </c>
    </row>
    <row r="72" spans="5:8">
      <c r="E72">
        <v>72</v>
      </c>
      <c r="F72" t="s">
        <v>89</v>
      </c>
      <c r="G72" t="str">
        <f t="shared" si="2"/>
        <v>4800</v>
      </c>
      <c r="H72" t="str">
        <f t="shared" si="3"/>
        <v>0048</v>
      </c>
    </row>
    <row r="73" spans="5:8">
      <c r="E73">
        <v>73</v>
      </c>
      <c r="F73" t="s">
        <v>90</v>
      </c>
      <c r="G73" t="str">
        <f t="shared" si="2"/>
        <v>4900</v>
      </c>
      <c r="H73" t="str">
        <f t="shared" si="3"/>
        <v>0049</v>
      </c>
    </row>
    <row r="74" spans="5:8">
      <c r="E74">
        <v>74</v>
      </c>
      <c r="F74" t="s">
        <v>91</v>
      </c>
      <c r="G74" t="str">
        <f t="shared" si="2"/>
        <v>4A00</v>
      </c>
      <c r="H74" t="str">
        <f t="shared" si="3"/>
        <v>004A</v>
      </c>
    </row>
    <row r="75" spans="5:8">
      <c r="E75">
        <v>75</v>
      </c>
      <c r="F75" t="s">
        <v>92</v>
      </c>
      <c r="G75" t="str">
        <f t="shared" si="2"/>
        <v>4B00</v>
      </c>
      <c r="H75" t="str">
        <f t="shared" si="3"/>
        <v>004B</v>
      </c>
    </row>
    <row r="76" spans="5:8">
      <c r="E76">
        <v>76</v>
      </c>
      <c r="F76" t="s">
        <v>93</v>
      </c>
      <c r="G76" t="str">
        <f t="shared" si="2"/>
        <v>4C00</v>
      </c>
      <c r="H76" t="str">
        <f t="shared" si="3"/>
        <v>004C</v>
      </c>
    </row>
    <row r="77" spans="5:8">
      <c r="E77">
        <v>77</v>
      </c>
      <c r="F77" t="s">
        <v>94</v>
      </c>
      <c r="G77" t="str">
        <f t="shared" si="2"/>
        <v>4D00</v>
      </c>
      <c r="H77" t="str">
        <f t="shared" si="3"/>
        <v>004D</v>
      </c>
    </row>
    <row r="78" spans="5:8">
      <c r="E78">
        <v>78</v>
      </c>
      <c r="F78" t="s">
        <v>95</v>
      </c>
      <c r="G78" t="str">
        <f t="shared" si="2"/>
        <v>4E00</v>
      </c>
      <c r="H78" t="str">
        <f t="shared" si="3"/>
        <v>004E</v>
      </c>
    </row>
    <row r="79" spans="5:8">
      <c r="E79">
        <v>79</v>
      </c>
      <c r="F79" t="s">
        <v>96</v>
      </c>
      <c r="G79" t="str">
        <f t="shared" si="2"/>
        <v>4F00</v>
      </c>
      <c r="H79" t="str">
        <f t="shared" si="3"/>
        <v>004F</v>
      </c>
    </row>
    <row r="80" spans="5:8">
      <c r="E80">
        <v>80</v>
      </c>
      <c r="F80" t="s">
        <v>97</v>
      </c>
      <c r="G80" t="str">
        <f t="shared" si="2"/>
        <v>5000</v>
      </c>
      <c r="H80" t="str">
        <f t="shared" si="3"/>
        <v>0050</v>
      </c>
    </row>
    <row r="81" spans="5:8">
      <c r="E81">
        <v>81</v>
      </c>
      <c r="F81" t="s">
        <v>98</v>
      </c>
      <c r="G81" t="str">
        <f t="shared" si="2"/>
        <v>5100</v>
      </c>
      <c r="H81" t="str">
        <f t="shared" si="3"/>
        <v>0051</v>
      </c>
    </row>
    <row r="82" spans="5:8">
      <c r="E82">
        <v>82</v>
      </c>
      <c r="F82" t="s">
        <v>99</v>
      </c>
      <c r="G82" t="str">
        <f t="shared" si="2"/>
        <v>5200</v>
      </c>
      <c r="H82" t="str">
        <f t="shared" si="3"/>
        <v>0052</v>
      </c>
    </row>
    <row r="83" spans="5:8">
      <c r="E83">
        <v>83</v>
      </c>
      <c r="F83" t="s">
        <v>100</v>
      </c>
      <c r="G83" t="str">
        <f t="shared" si="2"/>
        <v>5300</v>
      </c>
      <c r="H83" t="str">
        <f t="shared" si="3"/>
        <v>0053</v>
      </c>
    </row>
    <row r="84" spans="5:8">
      <c r="E84">
        <v>84</v>
      </c>
      <c r="F84" t="s">
        <v>101</v>
      </c>
      <c r="G84" t="str">
        <f t="shared" si="2"/>
        <v>5400</v>
      </c>
      <c r="H84" t="str">
        <f t="shared" si="3"/>
        <v>0054</v>
      </c>
    </row>
    <row r="85" spans="5:8">
      <c r="E85">
        <v>85</v>
      </c>
      <c r="F85" t="s">
        <v>243</v>
      </c>
      <c r="G85" t="str">
        <f t="shared" si="2"/>
        <v>5500</v>
      </c>
      <c r="H85" t="str">
        <f t="shared" si="3"/>
        <v>0055</v>
      </c>
    </row>
    <row r="86" spans="5:8">
      <c r="E86">
        <v>86</v>
      </c>
      <c r="F86" t="s">
        <v>102</v>
      </c>
      <c r="G86" t="str">
        <f t="shared" si="2"/>
        <v>5600</v>
      </c>
      <c r="H86" t="str">
        <f t="shared" si="3"/>
        <v>0056</v>
      </c>
    </row>
    <row r="87" spans="5:8">
      <c r="E87">
        <v>87</v>
      </c>
      <c r="F87" t="s">
        <v>103</v>
      </c>
      <c r="G87" t="str">
        <f t="shared" si="2"/>
        <v>5700</v>
      </c>
      <c r="H87" t="str">
        <f t="shared" si="3"/>
        <v>0057</v>
      </c>
    </row>
    <row r="88" spans="5:8">
      <c r="E88">
        <v>88</v>
      </c>
      <c r="F88" t="s">
        <v>104</v>
      </c>
      <c r="G88" t="str">
        <f t="shared" si="2"/>
        <v>5800</v>
      </c>
      <c r="H88" t="str">
        <f t="shared" si="3"/>
        <v>0058</v>
      </c>
    </row>
    <row r="89" spans="5:8">
      <c r="E89">
        <v>89</v>
      </c>
      <c r="F89" t="s">
        <v>244</v>
      </c>
      <c r="G89" t="str">
        <f t="shared" si="2"/>
        <v>5900</v>
      </c>
      <c r="H89" t="str">
        <f t="shared" si="3"/>
        <v>0059</v>
      </c>
    </row>
    <row r="90" spans="5:8">
      <c r="E90">
        <v>90</v>
      </c>
      <c r="F90" t="s">
        <v>105</v>
      </c>
      <c r="G90" t="str">
        <f t="shared" si="2"/>
        <v>5A00</v>
      </c>
      <c r="H90" t="str">
        <f t="shared" si="3"/>
        <v>005A</v>
      </c>
    </row>
    <row r="91" spans="5:8">
      <c r="E91">
        <v>91</v>
      </c>
      <c r="F91" t="s">
        <v>106</v>
      </c>
      <c r="G91" t="str">
        <f t="shared" si="2"/>
        <v>5B00</v>
      </c>
      <c r="H91" t="str">
        <f t="shared" si="3"/>
        <v>005B</v>
      </c>
    </row>
    <row r="92" spans="5:8">
      <c r="E92">
        <v>92</v>
      </c>
      <c r="F92" t="s">
        <v>107</v>
      </c>
      <c r="G92" t="str">
        <f t="shared" si="2"/>
        <v>5C00</v>
      </c>
      <c r="H92" t="str">
        <f t="shared" si="3"/>
        <v>005C</v>
      </c>
    </row>
    <row r="93" spans="5:8">
      <c r="E93">
        <v>93</v>
      </c>
      <c r="F93" t="s">
        <v>108</v>
      </c>
      <c r="G93" t="str">
        <f t="shared" si="2"/>
        <v>5D00</v>
      </c>
      <c r="H93" t="str">
        <f t="shared" si="3"/>
        <v>005D</v>
      </c>
    </row>
    <row r="94" spans="5:8">
      <c r="E94">
        <v>94</v>
      </c>
      <c r="F94" t="s">
        <v>109</v>
      </c>
      <c r="G94" t="str">
        <f t="shared" si="2"/>
        <v>5E00</v>
      </c>
      <c r="H94" t="str">
        <f t="shared" si="3"/>
        <v>005E</v>
      </c>
    </row>
    <row r="95" spans="5:8">
      <c r="E95">
        <v>95</v>
      </c>
      <c r="F95" t="s">
        <v>110</v>
      </c>
      <c r="G95" t="str">
        <f t="shared" si="2"/>
        <v>5F00</v>
      </c>
      <c r="H95" t="str">
        <f t="shared" si="3"/>
        <v>005F</v>
      </c>
    </row>
    <row r="96" spans="5:8">
      <c r="E96">
        <v>96</v>
      </c>
      <c r="F96" t="s">
        <v>111</v>
      </c>
      <c r="G96" t="str">
        <f t="shared" si="2"/>
        <v>6000</v>
      </c>
      <c r="H96" t="str">
        <f t="shared" si="3"/>
        <v>0060</v>
      </c>
    </row>
    <row r="97" spans="5:8">
      <c r="E97">
        <v>97</v>
      </c>
      <c r="F97" t="s">
        <v>112</v>
      </c>
      <c r="G97" t="str">
        <f t="shared" si="2"/>
        <v>6100</v>
      </c>
      <c r="H97" t="str">
        <f t="shared" si="3"/>
        <v>0061</v>
      </c>
    </row>
    <row r="98" spans="5:8">
      <c r="E98">
        <v>98</v>
      </c>
      <c r="F98" t="s">
        <v>113</v>
      </c>
      <c r="G98" t="str">
        <f t="shared" si="2"/>
        <v>6200</v>
      </c>
      <c r="H98" t="str">
        <f t="shared" si="3"/>
        <v>0062</v>
      </c>
    </row>
    <row r="99" spans="5:8">
      <c r="E99">
        <v>99</v>
      </c>
      <c r="F99" t="s">
        <v>114</v>
      </c>
      <c r="G99" t="str">
        <f t="shared" si="2"/>
        <v>6300</v>
      </c>
      <c r="H99" t="str">
        <f t="shared" si="3"/>
        <v>0063</v>
      </c>
    </row>
    <row r="100" spans="5:8">
      <c r="E100">
        <v>100</v>
      </c>
      <c r="F100" t="s">
        <v>115</v>
      </c>
      <c r="G100" t="str">
        <f t="shared" si="2"/>
        <v>6400</v>
      </c>
      <c r="H100" t="str">
        <f t="shared" si="3"/>
        <v>0064</v>
      </c>
    </row>
    <row r="101" spans="5:8">
      <c r="E101">
        <v>101</v>
      </c>
      <c r="F101" t="s">
        <v>116</v>
      </c>
      <c r="G101" t="str">
        <f t="shared" si="2"/>
        <v>6500</v>
      </c>
      <c r="H101" t="str">
        <f t="shared" si="3"/>
        <v>0065</v>
      </c>
    </row>
    <row r="102" spans="5:8">
      <c r="E102">
        <v>102</v>
      </c>
      <c r="F102" t="s">
        <v>245</v>
      </c>
      <c r="G102" t="str">
        <f t="shared" si="2"/>
        <v>6600</v>
      </c>
      <c r="H102" t="str">
        <f t="shared" si="3"/>
        <v>0066</v>
      </c>
    </row>
    <row r="103" spans="5:8">
      <c r="E103">
        <v>103</v>
      </c>
      <c r="F103" t="s">
        <v>117</v>
      </c>
      <c r="G103" t="str">
        <f t="shared" si="2"/>
        <v>6700</v>
      </c>
      <c r="H103" t="str">
        <f t="shared" si="3"/>
        <v>0067</v>
      </c>
    </row>
    <row r="104" spans="5:8">
      <c r="E104">
        <v>104</v>
      </c>
      <c r="F104" t="s">
        <v>118</v>
      </c>
      <c r="G104" t="str">
        <f t="shared" si="2"/>
        <v>6800</v>
      </c>
      <c r="H104" t="str">
        <f t="shared" si="3"/>
        <v>0068</v>
      </c>
    </row>
    <row r="105" spans="5:8">
      <c r="E105">
        <v>105</v>
      </c>
      <c r="F105" t="s">
        <v>119</v>
      </c>
      <c r="G105" t="str">
        <f t="shared" si="2"/>
        <v>6900</v>
      </c>
      <c r="H105" t="str">
        <f t="shared" si="3"/>
        <v>0069</v>
      </c>
    </row>
    <row r="106" spans="5:8">
      <c r="E106">
        <v>106</v>
      </c>
      <c r="F106" t="s">
        <v>120</v>
      </c>
      <c r="G106" t="str">
        <f t="shared" si="2"/>
        <v>6A00</v>
      </c>
      <c r="H106" t="str">
        <f t="shared" si="3"/>
        <v>006A</v>
      </c>
    </row>
    <row r="107" spans="5:8">
      <c r="E107">
        <v>107</v>
      </c>
      <c r="F107" t="s">
        <v>121</v>
      </c>
      <c r="G107" t="str">
        <f t="shared" si="2"/>
        <v>6B00</v>
      </c>
      <c r="H107" t="str">
        <f t="shared" si="3"/>
        <v>006B</v>
      </c>
    </row>
    <row r="108" spans="5:8">
      <c r="E108">
        <v>108</v>
      </c>
      <c r="F108" t="s">
        <v>122</v>
      </c>
      <c r="G108" t="str">
        <f t="shared" si="2"/>
        <v>6C00</v>
      </c>
      <c r="H108" t="str">
        <f t="shared" si="3"/>
        <v>006C</v>
      </c>
    </row>
    <row r="109" spans="5:8">
      <c r="E109">
        <v>109</v>
      </c>
      <c r="F109" t="s">
        <v>123</v>
      </c>
      <c r="G109" t="str">
        <f t="shared" si="2"/>
        <v>6D00</v>
      </c>
      <c r="H109" t="str">
        <f t="shared" si="3"/>
        <v>006D</v>
      </c>
    </row>
    <row r="110" spans="5:8">
      <c r="E110">
        <v>110</v>
      </c>
      <c r="F110" t="s">
        <v>124</v>
      </c>
      <c r="G110" t="str">
        <f t="shared" si="2"/>
        <v>6E00</v>
      </c>
      <c r="H110" t="str">
        <f t="shared" si="3"/>
        <v>006E</v>
      </c>
    </row>
    <row r="111" spans="5:8">
      <c r="E111">
        <v>111</v>
      </c>
      <c r="F111" t="s">
        <v>125</v>
      </c>
      <c r="G111" t="str">
        <f t="shared" si="2"/>
        <v>6F00</v>
      </c>
      <c r="H111" t="str">
        <f t="shared" si="3"/>
        <v>006F</v>
      </c>
    </row>
    <row r="112" spans="5:8">
      <c r="E112">
        <v>112</v>
      </c>
      <c r="F112" t="s">
        <v>126</v>
      </c>
      <c r="G112" t="str">
        <f t="shared" si="2"/>
        <v>7000</v>
      </c>
      <c r="H112" t="str">
        <f t="shared" si="3"/>
        <v>0070</v>
      </c>
    </row>
    <row r="113" spans="5:8">
      <c r="E113">
        <v>113</v>
      </c>
      <c r="F113" t="s">
        <v>127</v>
      </c>
      <c r="G113" t="str">
        <f t="shared" si="2"/>
        <v>7100</v>
      </c>
      <c r="H113" t="str">
        <f t="shared" si="3"/>
        <v>0071</v>
      </c>
    </row>
    <row r="114" spans="5:8">
      <c r="E114">
        <v>114</v>
      </c>
      <c r="F114" t="s">
        <v>128</v>
      </c>
      <c r="G114" t="str">
        <f t="shared" si="2"/>
        <v>7200</v>
      </c>
      <c r="H114" t="str">
        <f t="shared" si="3"/>
        <v>0072</v>
      </c>
    </row>
    <row r="115" spans="5:8">
      <c r="E115">
        <v>115</v>
      </c>
      <c r="F115" t="s">
        <v>129</v>
      </c>
      <c r="G115" t="str">
        <f t="shared" si="2"/>
        <v>7300</v>
      </c>
      <c r="H115" t="str">
        <f t="shared" si="3"/>
        <v>0073</v>
      </c>
    </row>
    <row r="116" spans="5:8">
      <c r="E116">
        <v>116</v>
      </c>
      <c r="F116" t="s">
        <v>130</v>
      </c>
      <c r="G116" t="str">
        <f t="shared" si="2"/>
        <v>7400</v>
      </c>
      <c r="H116" t="str">
        <f t="shared" si="3"/>
        <v>0074</v>
      </c>
    </row>
    <row r="117" spans="5:8">
      <c r="E117">
        <v>117</v>
      </c>
      <c r="F117" t="s">
        <v>131</v>
      </c>
      <c r="G117" t="str">
        <f t="shared" si="2"/>
        <v>7500</v>
      </c>
      <c r="H117" t="str">
        <f t="shared" si="3"/>
        <v>0075</v>
      </c>
    </row>
    <row r="118" spans="5:8">
      <c r="E118">
        <v>118</v>
      </c>
      <c r="F118" t="s">
        <v>132</v>
      </c>
      <c r="G118" t="str">
        <f t="shared" si="2"/>
        <v>7600</v>
      </c>
      <c r="H118" t="str">
        <f t="shared" si="3"/>
        <v>0076</v>
      </c>
    </row>
    <row r="119" spans="5:8">
      <c r="E119">
        <v>119</v>
      </c>
      <c r="F119" t="s">
        <v>133</v>
      </c>
      <c r="G119" t="str">
        <f t="shared" si="2"/>
        <v>7700</v>
      </c>
      <c r="H119" t="str">
        <f t="shared" si="3"/>
        <v>0077</v>
      </c>
    </row>
    <row r="120" spans="5:8">
      <c r="E120">
        <v>120</v>
      </c>
      <c r="F120" t="s">
        <v>134</v>
      </c>
      <c r="G120" t="str">
        <f t="shared" si="2"/>
        <v>7800</v>
      </c>
      <c r="H120" t="str">
        <f t="shared" si="3"/>
        <v>0078</v>
      </c>
    </row>
    <row r="121" spans="5:8">
      <c r="E121">
        <v>121</v>
      </c>
      <c r="F121" t="s">
        <v>135</v>
      </c>
      <c r="G121" t="str">
        <f t="shared" si="2"/>
        <v>7900</v>
      </c>
      <c r="H121" t="str">
        <f t="shared" si="3"/>
        <v>0079</v>
      </c>
    </row>
    <row r="122" spans="5:8">
      <c r="E122">
        <v>122</v>
      </c>
      <c r="F122" t="s">
        <v>136</v>
      </c>
      <c r="G122" t="str">
        <f t="shared" si="2"/>
        <v>7A00</v>
      </c>
      <c r="H122" t="str">
        <f t="shared" si="3"/>
        <v>007A</v>
      </c>
    </row>
    <row r="123" spans="5:8">
      <c r="E123">
        <v>123</v>
      </c>
      <c r="F123" t="s">
        <v>137</v>
      </c>
      <c r="G123" t="str">
        <f t="shared" si="2"/>
        <v>7B00</v>
      </c>
      <c r="H123" t="str">
        <f t="shared" si="3"/>
        <v>007B</v>
      </c>
    </row>
    <row r="124" spans="5:8">
      <c r="E124">
        <v>124</v>
      </c>
      <c r="F124" t="s">
        <v>138</v>
      </c>
      <c r="G124" t="str">
        <f t="shared" si="2"/>
        <v>7C00</v>
      </c>
      <c r="H124" t="str">
        <f t="shared" si="3"/>
        <v>007C</v>
      </c>
    </row>
    <row r="125" spans="5:8">
      <c r="E125">
        <v>125</v>
      </c>
      <c r="F125" t="s">
        <v>139</v>
      </c>
      <c r="G125" t="str">
        <f t="shared" si="2"/>
        <v>7D00</v>
      </c>
      <c r="H125" t="str">
        <f t="shared" si="3"/>
        <v>007D</v>
      </c>
    </row>
    <row r="126" spans="5:8">
      <c r="E126">
        <v>126</v>
      </c>
      <c r="F126" t="s">
        <v>140</v>
      </c>
      <c r="G126" t="str">
        <f t="shared" si="2"/>
        <v>7E00</v>
      </c>
      <c r="H126" t="str">
        <f t="shared" si="3"/>
        <v>007E</v>
      </c>
    </row>
    <row r="127" spans="5:8">
      <c r="E127">
        <v>127</v>
      </c>
      <c r="F127" t="s">
        <v>141</v>
      </c>
      <c r="G127" t="str">
        <f t="shared" si="2"/>
        <v>7F00</v>
      </c>
      <c r="H127" t="str">
        <f t="shared" si="3"/>
        <v>007F</v>
      </c>
    </row>
    <row r="128" spans="5:8">
      <c r="E128">
        <v>128</v>
      </c>
      <c r="F128" t="s">
        <v>142</v>
      </c>
      <c r="G128" t="str">
        <f t="shared" si="2"/>
        <v>8000</v>
      </c>
      <c r="H128" t="str">
        <f t="shared" si="3"/>
        <v>0080</v>
      </c>
    </row>
    <row r="129" spans="5:8">
      <c r="E129">
        <v>129</v>
      </c>
      <c r="F129" t="s">
        <v>246</v>
      </c>
      <c r="G129" t="str">
        <f t="shared" si="2"/>
        <v>8100</v>
      </c>
      <c r="H129" t="str">
        <f t="shared" si="3"/>
        <v>0081</v>
      </c>
    </row>
    <row r="130" spans="5:8">
      <c r="E130">
        <v>130</v>
      </c>
      <c r="F130" t="s">
        <v>143</v>
      </c>
      <c r="G130" t="str">
        <f t="shared" ref="G130:G193" si="4">RIGHT(H130,2)&amp;LEFT(H130,2)</f>
        <v>8200</v>
      </c>
      <c r="H130" t="str">
        <f t="shared" ref="H130:H193" si="5">DEC2HEX(E130,4)</f>
        <v>0082</v>
      </c>
    </row>
    <row r="131" spans="5:8">
      <c r="E131">
        <v>131</v>
      </c>
      <c r="F131" t="s">
        <v>144</v>
      </c>
      <c r="G131" t="str">
        <f t="shared" si="4"/>
        <v>8300</v>
      </c>
      <c r="H131" t="str">
        <f t="shared" si="5"/>
        <v>0083</v>
      </c>
    </row>
    <row r="132" spans="5:8">
      <c r="E132">
        <v>132</v>
      </c>
      <c r="F132" t="s">
        <v>145</v>
      </c>
      <c r="G132" t="str">
        <f t="shared" si="4"/>
        <v>8400</v>
      </c>
      <c r="H132" t="str">
        <f t="shared" si="5"/>
        <v>0084</v>
      </c>
    </row>
    <row r="133" spans="5:8">
      <c r="E133">
        <v>133</v>
      </c>
      <c r="F133" t="s">
        <v>146</v>
      </c>
      <c r="G133" t="str">
        <f t="shared" si="4"/>
        <v>8500</v>
      </c>
      <c r="H133" t="str">
        <f t="shared" si="5"/>
        <v>0085</v>
      </c>
    </row>
    <row r="134" spans="5:8">
      <c r="E134">
        <v>134</v>
      </c>
      <c r="F134" t="s">
        <v>147</v>
      </c>
      <c r="G134" t="str">
        <f t="shared" si="4"/>
        <v>8600</v>
      </c>
      <c r="H134" t="str">
        <f t="shared" si="5"/>
        <v>0086</v>
      </c>
    </row>
    <row r="135" spans="5:8">
      <c r="E135">
        <v>135</v>
      </c>
      <c r="F135" t="s">
        <v>148</v>
      </c>
      <c r="G135" t="str">
        <f t="shared" si="4"/>
        <v>8700</v>
      </c>
      <c r="H135" t="str">
        <f t="shared" si="5"/>
        <v>0087</v>
      </c>
    </row>
    <row r="136" spans="5:8">
      <c r="E136">
        <v>136</v>
      </c>
      <c r="F136" t="s">
        <v>149</v>
      </c>
      <c r="G136" t="str">
        <f t="shared" si="4"/>
        <v>8800</v>
      </c>
      <c r="H136" t="str">
        <f t="shared" si="5"/>
        <v>0088</v>
      </c>
    </row>
    <row r="137" spans="5:8">
      <c r="E137">
        <v>137</v>
      </c>
      <c r="F137" t="s">
        <v>150</v>
      </c>
      <c r="G137" t="str">
        <f t="shared" si="4"/>
        <v>8900</v>
      </c>
      <c r="H137" t="str">
        <f t="shared" si="5"/>
        <v>0089</v>
      </c>
    </row>
    <row r="138" spans="5:8">
      <c r="E138">
        <v>138</v>
      </c>
      <c r="F138" t="s">
        <v>151</v>
      </c>
      <c r="G138" t="str">
        <f t="shared" si="4"/>
        <v>8A00</v>
      </c>
      <c r="H138" t="str">
        <f t="shared" si="5"/>
        <v>008A</v>
      </c>
    </row>
    <row r="139" spans="5:8">
      <c r="E139">
        <v>139</v>
      </c>
      <c r="F139" t="s">
        <v>152</v>
      </c>
      <c r="G139" t="str">
        <f t="shared" si="4"/>
        <v>8B00</v>
      </c>
      <c r="H139" t="str">
        <f t="shared" si="5"/>
        <v>008B</v>
      </c>
    </row>
    <row r="140" spans="5:8">
      <c r="E140">
        <v>140</v>
      </c>
      <c r="F140" t="s">
        <v>153</v>
      </c>
      <c r="G140" t="str">
        <f t="shared" si="4"/>
        <v>8C00</v>
      </c>
      <c r="H140" t="str">
        <f t="shared" si="5"/>
        <v>008C</v>
      </c>
    </row>
    <row r="141" spans="5:8">
      <c r="E141">
        <v>141</v>
      </c>
      <c r="F141" t="s">
        <v>154</v>
      </c>
      <c r="G141" t="str">
        <f t="shared" si="4"/>
        <v>8D00</v>
      </c>
      <c r="H141" t="str">
        <f t="shared" si="5"/>
        <v>008D</v>
      </c>
    </row>
    <row r="142" spans="5:8">
      <c r="E142">
        <v>142</v>
      </c>
      <c r="F142" t="s">
        <v>155</v>
      </c>
      <c r="G142" t="str">
        <f t="shared" si="4"/>
        <v>8E00</v>
      </c>
      <c r="H142" t="str">
        <f t="shared" si="5"/>
        <v>008E</v>
      </c>
    </row>
    <row r="143" spans="5:8">
      <c r="E143">
        <v>143</v>
      </c>
      <c r="F143" t="s">
        <v>156</v>
      </c>
      <c r="G143" t="str">
        <f t="shared" si="4"/>
        <v>8F00</v>
      </c>
      <c r="H143" t="str">
        <f t="shared" si="5"/>
        <v>008F</v>
      </c>
    </row>
    <row r="144" spans="5:8">
      <c r="E144">
        <v>144</v>
      </c>
      <c r="F144" t="s">
        <v>157</v>
      </c>
      <c r="G144" t="str">
        <f t="shared" si="4"/>
        <v>9000</v>
      </c>
      <c r="H144" t="str">
        <f t="shared" si="5"/>
        <v>0090</v>
      </c>
    </row>
    <row r="145" spans="5:8">
      <c r="E145">
        <v>145</v>
      </c>
      <c r="F145" t="s">
        <v>158</v>
      </c>
      <c r="G145" t="str">
        <f t="shared" si="4"/>
        <v>9100</v>
      </c>
      <c r="H145" t="str">
        <f t="shared" si="5"/>
        <v>0091</v>
      </c>
    </row>
    <row r="146" spans="5:8">
      <c r="E146">
        <v>146</v>
      </c>
      <c r="F146" t="s">
        <v>159</v>
      </c>
      <c r="G146" t="str">
        <f t="shared" si="4"/>
        <v>9200</v>
      </c>
      <c r="H146" t="str">
        <f t="shared" si="5"/>
        <v>0092</v>
      </c>
    </row>
    <row r="147" spans="5:8">
      <c r="E147">
        <v>147</v>
      </c>
      <c r="F147" t="s">
        <v>160</v>
      </c>
      <c r="G147" t="str">
        <f t="shared" si="4"/>
        <v>9300</v>
      </c>
      <c r="H147" t="str">
        <f t="shared" si="5"/>
        <v>0093</v>
      </c>
    </row>
    <row r="148" spans="5:8">
      <c r="E148">
        <v>148</v>
      </c>
      <c r="F148" t="s">
        <v>161</v>
      </c>
      <c r="G148" t="str">
        <f t="shared" si="4"/>
        <v>9400</v>
      </c>
      <c r="H148" t="str">
        <f t="shared" si="5"/>
        <v>0094</v>
      </c>
    </row>
    <row r="149" spans="5:8">
      <c r="E149">
        <v>149</v>
      </c>
      <c r="F149" t="s">
        <v>162</v>
      </c>
      <c r="G149" t="str">
        <f t="shared" si="4"/>
        <v>9500</v>
      </c>
      <c r="H149" t="str">
        <f t="shared" si="5"/>
        <v>0095</v>
      </c>
    </row>
    <row r="150" spans="5:8">
      <c r="E150">
        <v>150</v>
      </c>
      <c r="F150" t="s">
        <v>163</v>
      </c>
      <c r="G150" t="str">
        <f t="shared" si="4"/>
        <v>9600</v>
      </c>
      <c r="H150" t="str">
        <f t="shared" si="5"/>
        <v>0096</v>
      </c>
    </row>
    <row r="151" spans="5:8">
      <c r="E151">
        <v>151</v>
      </c>
      <c r="F151" t="s">
        <v>164</v>
      </c>
      <c r="G151" t="str">
        <f t="shared" si="4"/>
        <v>9700</v>
      </c>
      <c r="H151" t="str">
        <f t="shared" si="5"/>
        <v>0097</v>
      </c>
    </row>
    <row r="152" spans="5:8">
      <c r="E152">
        <v>152</v>
      </c>
      <c r="F152" t="s">
        <v>165</v>
      </c>
      <c r="G152" t="str">
        <f t="shared" si="4"/>
        <v>9800</v>
      </c>
      <c r="H152" t="str">
        <f t="shared" si="5"/>
        <v>0098</v>
      </c>
    </row>
    <row r="153" spans="5:8">
      <c r="E153">
        <v>153</v>
      </c>
      <c r="F153" t="s">
        <v>166</v>
      </c>
      <c r="G153" t="str">
        <f t="shared" si="4"/>
        <v>9900</v>
      </c>
      <c r="H153" t="str">
        <f t="shared" si="5"/>
        <v>0099</v>
      </c>
    </row>
    <row r="154" spans="5:8">
      <c r="E154">
        <v>154</v>
      </c>
      <c r="F154" t="s">
        <v>167</v>
      </c>
      <c r="G154" t="str">
        <f t="shared" si="4"/>
        <v>9A00</v>
      </c>
      <c r="H154" t="str">
        <f t="shared" si="5"/>
        <v>009A</v>
      </c>
    </row>
    <row r="155" spans="5:8">
      <c r="E155">
        <v>155</v>
      </c>
      <c r="F155" t="s">
        <v>168</v>
      </c>
      <c r="G155" t="str">
        <f t="shared" si="4"/>
        <v>9B00</v>
      </c>
      <c r="H155" t="str">
        <f t="shared" si="5"/>
        <v>009B</v>
      </c>
    </row>
    <row r="156" spans="5:8">
      <c r="E156">
        <v>156</v>
      </c>
      <c r="F156" t="s">
        <v>169</v>
      </c>
      <c r="G156" t="str">
        <f t="shared" si="4"/>
        <v>9C00</v>
      </c>
      <c r="H156" t="str">
        <f t="shared" si="5"/>
        <v>009C</v>
      </c>
    </row>
    <row r="157" spans="5:8">
      <c r="E157">
        <v>157</v>
      </c>
      <c r="F157" t="s">
        <v>170</v>
      </c>
      <c r="G157" t="str">
        <f t="shared" si="4"/>
        <v>9D00</v>
      </c>
      <c r="H157" t="str">
        <f t="shared" si="5"/>
        <v>009D</v>
      </c>
    </row>
    <row r="158" spans="5:8">
      <c r="E158">
        <v>158</v>
      </c>
      <c r="F158" t="s">
        <v>171</v>
      </c>
      <c r="G158" t="str">
        <f t="shared" si="4"/>
        <v>9E00</v>
      </c>
      <c r="H158" t="str">
        <f t="shared" si="5"/>
        <v>009E</v>
      </c>
    </row>
    <row r="159" spans="5:8">
      <c r="E159">
        <v>159</v>
      </c>
      <c r="F159" t="s">
        <v>172</v>
      </c>
      <c r="G159" t="str">
        <f t="shared" si="4"/>
        <v>9F00</v>
      </c>
      <c r="H159" t="str">
        <f t="shared" si="5"/>
        <v>009F</v>
      </c>
    </row>
    <row r="160" spans="5:8">
      <c r="E160">
        <v>160</v>
      </c>
      <c r="F160" t="s">
        <v>173</v>
      </c>
      <c r="G160" t="str">
        <f t="shared" si="4"/>
        <v>A000</v>
      </c>
      <c r="H160" t="str">
        <f t="shared" si="5"/>
        <v>00A0</v>
      </c>
    </row>
    <row r="161" spans="5:8">
      <c r="E161">
        <v>161</v>
      </c>
      <c r="F161" t="s">
        <v>174</v>
      </c>
      <c r="G161" t="str">
        <f t="shared" si="4"/>
        <v>A100</v>
      </c>
      <c r="H161" t="str">
        <f t="shared" si="5"/>
        <v>00A1</v>
      </c>
    </row>
    <row r="162" spans="5:8">
      <c r="E162">
        <v>162</v>
      </c>
      <c r="F162" t="s">
        <v>175</v>
      </c>
      <c r="G162" t="str">
        <f t="shared" si="4"/>
        <v>A200</v>
      </c>
      <c r="H162" t="str">
        <f t="shared" si="5"/>
        <v>00A2</v>
      </c>
    </row>
    <row r="163" spans="5:8">
      <c r="E163">
        <v>163</v>
      </c>
      <c r="F163" t="s">
        <v>176</v>
      </c>
      <c r="G163" t="str">
        <f t="shared" si="4"/>
        <v>A300</v>
      </c>
      <c r="H163" t="str">
        <f t="shared" si="5"/>
        <v>00A3</v>
      </c>
    </row>
    <row r="164" spans="5:8">
      <c r="E164">
        <v>164</v>
      </c>
      <c r="F164" t="s">
        <v>177</v>
      </c>
      <c r="G164" t="str">
        <f t="shared" si="4"/>
        <v>A400</v>
      </c>
      <c r="H164" t="str">
        <f t="shared" si="5"/>
        <v>00A4</v>
      </c>
    </row>
    <row r="165" spans="5:8">
      <c r="E165">
        <v>165</v>
      </c>
      <c r="F165" t="s">
        <v>178</v>
      </c>
      <c r="G165" t="str">
        <f t="shared" si="4"/>
        <v>A500</v>
      </c>
      <c r="H165" t="str">
        <f t="shared" si="5"/>
        <v>00A5</v>
      </c>
    </row>
    <row r="166" spans="5:8">
      <c r="E166">
        <v>166</v>
      </c>
      <c r="F166" t="s">
        <v>179</v>
      </c>
      <c r="G166" t="str">
        <f t="shared" si="4"/>
        <v>A600</v>
      </c>
      <c r="H166" t="str">
        <f t="shared" si="5"/>
        <v>00A6</v>
      </c>
    </row>
    <row r="167" spans="5:8">
      <c r="E167">
        <v>167</v>
      </c>
      <c r="F167" t="s">
        <v>180</v>
      </c>
      <c r="G167" t="str">
        <f t="shared" si="4"/>
        <v>A700</v>
      </c>
      <c r="H167" t="str">
        <f t="shared" si="5"/>
        <v>00A7</v>
      </c>
    </row>
    <row r="168" spans="5:8">
      <c r="E168">
        <v>168</v>
      </c>
      <c r="F168" t="s">
        <v>181</v>
      </c>
      <c r="G168" t="str">
        <f t="shared" si="4"/>
        <v>A800</v>
      </c>
      <c r="H168" t="str">
        <f t="shared" si="5"/>
        <v>00A8</v>
      </c>
    </row>
    <row r="169" spans="5:8">
      <c r="E169">
        <v>169</v>
      </c>
      <c r="F169" t="s">
        <v>247</v>
      </c>
      <c r="G169" t="str">
        <f t="shared" si="4"/>
        <v>A900</v>
      </c>
      <c r="H169" t="str">
        <f t="shared" si="5"/>
        <v>00A9</v>
      </c>
    </row>
    <row r="170" spans="5:8">
      <c r="E170">
        <v>170</v>
      </c>
      <c r="F170" t="s">
        <v>182</v>
      </c>
      <c r="G170" t="str">
        <f t="shared" si="4"/>
        <v>AA00</v>
      </c>
      <c r="H170" t="str">
        <f t="shared" si="5"/>
        <v>00AA</v>
      </c>
    </row>
    <row r="171" spans="5:8">
      <c r="E171">
        <v>171</v>
      </c>
      <c r="F171" t="s">
        <v>183</v>
      </c>
      <c r="G171" t="str">
        <f t="shared" si="4"/>
        <v>AB00</v>
      </c>
      <c r="H171" t="str">
        <f t="shared" si="5"/>
        <v>00AB</v>
      </c>
    </row>
    <row r="172" spans="5:8">
      <c r="E172">
        <v>172</v>
      </c>
      <c r="F172" t="s">
        <v>184</v>
      </c>
      <c r="G172" t="str">
        <f t="shared" si="4"/>
        <v>AC00</v>
      </c>
      <c r="H172" t="str">
        <f t="shared" si="5"/>
        <v>00AC</v>
      </c>
    </row>
    <row r="173" spans="5:8">
      <c r="E173">
        <v>173</v>
      </c>
      <c r="F173" t="s">
        <v>185</v>
      </c>
      <c r="G173" t="str">
        <f t="shared" si="4"/>
        <v>AD00</v>
      </c>
      <c r="H173" t="str">
        <f t="shared" si="5"/>
        <v>00AD</v>
      </c>
    </row>
    <row r="174" spans="5:8">
      <c r="E174">
        <v>174</v>
      </c>
      <c r="F174" t="s">
        <v>186</v>
      </c>
      <c r="G174" t="str">
        <f t="shared" si="4"/>
        <v>AE00</v>
      </c>
      <c r="H174" t="str">
        <f t="shared" si="5"/>
        <v>00AE</v>
      </c>
    </row>
    <row r="175" spans="5:8">
      <c r="E175">
        <v>175</v>
      </c>
      <c r="F175" t="s">
        <v>187</v>
      </c>
      <c r="G175" t="str">
        <f t="shared" si="4"/>
        <v>AF00</v>
      </c>
      <c r="H175" t="str">
        <f t="shared" si="5"/>
        <v>00AF</v>
      </c>
    </row>
    <row r="176" spans="5:8">
      <c r="E176">
        <v>176</v>
      </c>
      <c r="F176" t="s">
        <v>188</v>
      </c>
      <c r="G176" t="str">
        <f t="shared" si="4"/>
        <v>B000</v>
      </c>
      <c r="H176" t="str">
        <f t="shared" si="5"/>
        <v>00B0</v>
      </c>
    </row>
    <row r="177" spans="5:8">
      <c r="E177">
        <v>177</v>
      </c>
      <c r="F177" t="s">
        <v>189</v>
      </c>
      <c r="G177" t="str">
        <f t="shared" si="4"/>
        <v>B100</v>
      </c>
      <c r="H177" t="str">
        <f t="shared" si="5"/>
        <v>00B1</v>
      </c>
    </row>
    <row r="178" spans="5:8">
      <c r="E178">
        <v>178</v>
      </c>
      <c r="F178" t="s">
        <v>190</v>
      </c>
      <c r="G178" t="str">
        <f t="shared" si="4"/>
        <v>B200</v>
      </c>
      <c r="H178" t="str">
        <f t="shared" si="5"/>
        <v>00B2</v>
      </c>
    </row>
    <row r="179" spans="5:8">
      <c r="E179">
        <v>179</v>
      </c>
      <c r="F179" t="s">
        <v>248</v>
      </c>
      <c r="G179" t="str">
        <f t="shared" si="4"/>
        <v>B300</v>
      </c>
      <c r="H179" t="str">
        <f t="shared" si="5"/>
        <v>00B3</v>
      </c>
    </row>
    <row r="180" spans="5:8">
      <c r="E180">
        <v>180</v>
      </c>
      <c r="F180" t="s">
        <v>191</v>
      </c>
      <c r="G180" t="str">
        <f t="shared" si="4"/>
        <v>B400</v>
      </c>
      <c r="H180" t="str">
        <f t="shared" si="5"/>
        <v>00B4</v>
      </c>
    </row>
    <row r="181" spans="5:8">
      <c r="E181">
        <v>181</v>
      </c>
      <c r="F181" t="s">
        <v>192</v>
      </c>
      <c r="G181" t="str">
        <f t="shared" si="4"/>
        <v>B500</v>
      </c>
      <c r="H181" t="str">
        <f t="shared" si="5"/>
        <v>00B5</v>
      </c>
    </row>
    <row r="182" spans="5:8">
      <c r="E182">
        <v>182</v>
      </c>
      <c r="F182" t="s">
        <v>193</v>
      </c>
      <c r="G182" t="str">
        <f t="shared" si="4"/>
        <v>B600</v>
      </c>
      <c r="H182" t="str">
        <f t="shared" si="5"/>
        <v>00B6</v>
      </c>
    </row>
    <row r="183" spans="5:8">
      <c r="E183">
        <v>183</v>
      </c>
      <c r="F183" t="s">
        <v>194</v>
      </c>
      <c r="G183" t="str">
        <f t="shared" si="4"/>
        <v>B700</v>
      </c>
      <c r="H183" t="str">
        <f t="shared" si="5"/>
        <v>00B7</v>
      </c>
    </row>
    <row r="184" spans="5:8">
      <c r="E184">
        <v>184</v>
      </c>
      <c r="F184" t="s">
        <v>195</v>
      </c>
      <c r="G184" t="str">
        <f t="shared" si="4"/>
        <v>B800</v>
      </c>
      <c r="H184" t="str">
        <f t="shared" si="5"/>
        <v>00B8</v>
      </c>
    </row>
    <row r="185" spans="5:8">
      <c r="E185">
        <v>185</v>
      </c>
      <c r="F185" t="s">
        <v>249</v>
      </c>
      <c r="G185" t="str">
        <f t="shared" si="4"/>
        <v>B900</v>
      </c>
      <c r="H185" t="str">
        <f t="shared" si="5"/>
        <v>00B9</v>
      </c>
    </row>
    <row r="186" spans="5:8">
      <c r="E186">
        <v>186</v>
      </c>
      <c r="F186" t="s">
        <v>196</v>
      </c>
      <c r="G186" t="str">
        <f t="shared" si="4"/>
        <v>BA00</v>
      </c>
      <c r="H186" t="str">
        <f t="shared" si="5"/>
        <v>00BA</v>
      </c>
    </row>
    <row r="187" spans="5:8">
      <c r="E187">
        <v>187</v>
      </c>
      <c r="F187" t="s">
        <v>197</v>
      </c>
      <c r="G187" t="str">
        <f t="shared" si="4"/>
        <v>BB00</v>
      </c>
      <c r="H187" t="str">
        <f t="shared" si="5"/>
        <v>00BB</v>
      </c>
    </row>
    <row r="188" spans="5:8">
      <c r="E188">
        <v>188</v>
      </c>
      <c r="F188" t="s">
        <v>198</v>
      </c>
      <c r="G188" t="str">
        <f t="shared" si="4"/>
        <v>BC00</v>
      </c>
      <c r="H188" t="str">
        <f t="shared" si="5"/>
        <v>00BC</v>
      </c>
    </row>
    <row r="189" spans="5:8">
      <c r="E189">
        <v>189</v>
      </c>
      <c r="F189" t="s">
        <v>199</v>
      </c>
      <c r="G189" t="str">
        <f t="shared" si="4"/>
        <v>BD00</v>
      </c>
      <c r="H189" t="str">
        <f t="shared" si="5"/>
        <v>00BD</v>
      </c>
    </row>
    <row r="190" spans="5:8">
      <c r="E190">
        <v>190</v>
      </c>
      <c r="F190" t="s">
        <v>200</v>
      </c>
      <c r="G190" t="str">
        <f t="shared" si="4"/>
        <v>BE00</v>
      </c>
      <c r="H190" t="str">
        <f t="shared" si="5"/>
        <v>00BE</v>
      </c>
    </row>
    <row r="191" spans="5:8">
      <c r="E191">
        <v>191</v>
      </c>
      <c r="F191" t="s">
        <v>201</v>
      </c>
      <c r="G191" t="str">
        <f t="shared" si="4"/>
        <v>BF00</v>
      </c>
      <c r="H191" t="str">
        <f t="shared" si="5"/>
        <v>00BF</v>
      </c>
    </row>
    <row r="192" spans="5:8">
      <c r="E192">
        <v>192</v>
      </c>
      <c r="F192" t="s">
        <v>202</v>
      </c>
      <c r="G192" t="str">
        <f t="shared" si="4"/>
        <v>C000</v>
      </c>
      <c r="H192" t="str">
        <f t="shared" si="5"/>
        <v>00C0</v>
      </c>
    </row>
    <row r="193" spans="5:8">
      <c r="E193">
        <v>193</v>
      </c>
      <c r="F193" t="s">
        <v>203</v>
      </c>
      <c r="G193" t="str">
        <f t="shared" si="4"/>
        <v>C100</v>
      </c>
      <c r="H193" t="str">
        <f t="shared" si="5"/>
        <v>00C1</v>
      </c>
    </row>
    <row r="194" spans="5:8">
      <c r="E194">
        <v>194</v>
      </c>
      <c r="F194" t="s">
        <v>204</v>
      </c>
      <c r="G194" t="str">
        <f t="shared" ref="G194:G255" si="6">RIGHT(H194,2)&amp;LEFT(H194,2)</f>
        <v>C200</v>
      </c>
      <c r="H194" t="str">
        <f t="shared" ref="H194:H255" si="7">DEC2HEX(E194,4)</f>
        <v>00C2</v>
      </c>
    </row>
    <row r="195" spans="5:8">
      <c r="E195">
        <v>195</v>
      </c>
      <c r="F195" t="s">
        <v>205</v>
      </c>
      <c r="G195" t="str">
        <f t="shared" si="6"/>
        <v>C300</v>
      </c>
      <c r="H195" t="str">
        <f t="shared" si="7"/>
        <v>00C3</v>
      </c>
    </row>
    <row r="196" spans="5:8">
      <c r="E196">
        <v>196</v>
      </c>
      <c r="F196" t="s">
        <v>206</v>
      </c>
      <c r="G196" t="str">
        <f t="shared" si="6"/>
        <v>C400</v>
      </c>
      <c r="H196" t="str">
        <f t="shared" si="7"/>
        <v>00C4</v>
      </c>
    </row>
    <row r="197" spans="5:8">
      <c r="E197">
        <v>197</v>
      </c>
      <c r="F197" t="s">
        <v>207</v>
      </c>
      <c r="G197" t="str">
        <f t="shared" si="6"/>
        <v>C500</v>
      </c>
      <c r="H197" t="str">
        <f t="shared" si="7"/>
        <v>00C5</v>
      </c>
    </row>
    <row r="198" spans="5:8">
      <c r="E198">
        <v>198</v>
      </c>
      <c r="F198" t="s">
        <v>208</v>
      </c>
      <c r="G198" t="str">
        <f t="shared" si="6"/>
        <v>C600</v>
      </c>
      <c r="H198" t="str">
        <f t="shared" si="7"/>
        <v>00C6</v>
      </c>
    </row>
    <row r="199" spans="5:8">
      <c r="E199">
        <v>199</v>
      </c>
      <c r="F199" t="s">
        <v>209</v>
      </c>
      <c r="G199" t="str">
        <f t="shared" si="6"/>
        <v>C700</v>
      </c>
      <c r="H199" t="str">
        <f t="shared" si="7"/>
        <v>00C7</v>
      </c>
    </row>
    <row r="200" spans="5:8">
      <c r="E200">
        <v>200</v>
      </c>
      <c r="F200" t="s">
        <v>210</v>
      </c>
      <c r="G200" t="str">
        <f t="shared" si="6"/>
        <v>C800</v>
      </c>
      <c r="H200" t="str">
        <f t="shared" si="7"/>
        <v>00C8</v>
      </c>
    </row>
    <row r="201" spans="5:8">
      <c r="E201">
        <v>201</v>
      </c>
      <c r="F201" t="s">
        <v>211</v>
      </c>
      <c r="G201" t="str">
        <f t="shared" si="6"/>
        <v>C900</v>
      </c>
      <c r="H201" t="str">
        <f t="shared" si="7"/>
        <v>00C9</v>
      </c>
    </row>
    <row r="202" spans="5:8">
      <c r="E202">
        <v>202</v>
      </c>
      <c r="F202" t="s">
        <v>212</v>
      </c>
      <c r="G202" t="str">
        <f t="shared" si="6"/>
        <v>CA00</v>
      </c>
      <c r="H202" t="str">
        <f t="shared" si="7"/>
        <v>00CA</v>
      </c>
    </row>
    <row r="203" spans="5:8">
      <c r="E203">
        <v>203</v>
      </c>
      <c r="F203" t="s">
        <v>213</v>
      </c>
      <c r="G203" t="str">
        <f t="shared" si="6"/>
        <v>CB00</v>
      </c>
      <c r="H203" t="str">
        <f t="shared" si="7"/>
        <v>00CB</v>
      </c>
    </row>
    <row r="204" spans="5:8">
      <c r="E204">
        <v>204</v>
      </c>
      <c r="F204" t="s">
        <v>214</v>
      </c>
      <c r="G204" t="str">
        <f t="shared" si="6"/>
        <v>CC00</v>
      </c>
      <c r="H204" t="str">
        <f t="shared" si="7"/>
        <v>00CC</v>
      </c>
    </row>
    <row r="205" spans="5:8">
      <c r="E205">
        <v>205</v>
      </c>
      <c r="F205" t="s">
        <v>215</v>
      </c>
      <c r="G205" t="str">
        <f t="shared" si="6"/>
        <v>CD00</v>
      </c>
      <c r="H205" t="str">
        <f t="shared" si="7"/>
        <v>00CD</v>
      </c>
    </row>
    <row r="206" spans="5:8">
      <c r="E206">
        <v>206</v>
      </c>
      <c r="F206" t="s">
        <v>216</v>
      </c>
      <c r="G206" t="str">
        <f t="shared" si="6"/>
        <v>CE00</v>
      </c>
      <c r="H206" t="str">
        <f t="shared" si="7"/>
        <v>00CE</v>
      </c>
    </row>
    <row r="207" spans="5:8">
      <c r="E207">
        <v>207</v>
      </c>
      <c r="F207" t="s">
        <v>217</v>
      </c>
      <c r="G207" t="str">
        <f t="shared" si="6"/>
        <v>CF00</v>
      </c>
      <c r="H207" t="str">
        <f t="shared" si="7"/>
        <v>00CF</v>
      </c>
    </row>
    <row r="208" spans="5:8">
      <c r="E208">
        <v>208</v>
      </c>
      <c r="F208" t="s">
        <v>218</v>
      </c>
      <c r="G208" t="str">
        <f t="shared" si="6"/>
        <v>D000</v>
      </c>
      <c r="H208" t="str">
        <f t="shared" si="7"/>
        <v>00D0</v>
      </c>
    </row>
    <row r="209" spans="5:8">
      <c r="E209">
        <v>209</v>
      </c>
      <c r="F209" t="s">
        <v>219</v>
      </c>
      <c r="G209" t="str">
        <f t="shared" si="6"/>
        <v>D100</v>
      </c>
      <c r="H209" t="str">
        <f t="shared" si="7"/>
        <v>00D1</v>
      </c>
    </row>
    <row r="210" spans="5:8">
      <c r="E210">
        <v>210</v>
      </c>
      <c r="F210" t="s">
        <v>220</v>
      </c>
      <c r="G210" t="str">
        <f t="shared" si="6"/>
        <v>D200</v>
      </c>
      <c r="H210" t="str">
        <f t="shared" si="7"/>
        <v>00D2</v>
      </c>
    </row>
    <row r="211" spans="5:8">
      <c r="E211">
        <v>211</v>
      </c>
      <c r="F211" t="s">
        <v>221</v>
      </c>
      <c r="G211" t="str">
        <f t="shared" si="6"/>
        <v>D300</v>
      </c>
      <c r="H211" t="str">
        <f t="shared" si="7"/>
        <v>00D3</v>
      </c>
    </row>
    <row r="212" spans="5:8">
      <c r="E212">
        <v>212</v>
      </c>
      <c r="F212" t="s">
        <v>222</v>
      </c>
      <c r="G212" t="str">
        <f t="shared" si="6"/>
        <v>D400</v>
      </c>
      <c r="H212" t="str">
        <f t="shared" si="7"/>
        <v>00D4</v>
      </c>
    </row>
    <row r="213" spans="5:8">
      <c r="E213">
        <v>213</v>
      </c>
      <c r="F213" t="s">
        <v>250</v>
      </c>
      <c r="G213" t="str">
        <f t="shared" si="6"/>
        <v>D500</v>
      </c>
      <c r="H213" t="str">
        <f t="shared" si="7"/>
        <v>00D5</v>
      </c>
    </row>
    <row r="214" spans="5:8">
      <c r="E214">
        <v>214</v>
      </c>
      <c r="F214" t="s">
        <v>223</v>
      </c>
      <c r="G214" t="str">
        <f t="shared" si="6"/>
        <v>D600</v>
      </c>
      <c r="H214" t="str">
        <f t="shared" si="7"/>
        <v>00D6</v>
      </c>
    </row>
    <row r="215" spans="5:8">
      <c r="E215">
        <v>215</v>
      </c>
      <c r="F215" t="s">
        <v>224</v>
      </c>
      <c r="G215" t="str">
        <f t="shared" si="6"/>
        <v>D700</v>
      </c>
      <c r="H215" t="str">
        <f t="shared" si="7"/>
        <v>00D7</v>
      </c>
    </row>
    <row r="216" spans="5:8">
      <c r="E216">
        <v>216</v>
      </c>
      <c r="F216" t="s">
        <v>225</v>
      </c>
      <c r="G216" t="str">
        <f t="shared" si="6"/>
        <v>D800</v>
      </c>
      <c r="H216" t="str">
        <f t="shared" si="7"/>
        <v>00D8</v>
      </c>
    </row>
    <row r="217" spans="5:8">
      <c r="E217">
        <v>217</v>
      </c>
      <c r="F217" t="s">
        <v>226</v>
      </c>
      <c r="G217" t="str">
        <f t="shared" si="6"/>
        <v>D900</v>
      </c>
      <c r="H217" t="str">
        <f t="shared" si="7"/>
        <v>00D9</v>
      </c>
    </row>
    <row r="218" spans="5:8">
      <c r="E218">
        <v>218</v>
      </c>
      <c r="F218" t="s">
        <v>227</v>
      </c>
      <c r="G218" t="str">
        <f t="shared" si="6"/>
        <v>DA00</v>
      </c>
      <c r="H218" t="str">
        <f t="shared" si="7"/>
        <v>00DA</v>
      </c>
    </row>
    <row r="219" spans="5:8">
      <c r="E219">
        <v>219</v>
      </c>
      <c r="F219" t="s">
        <v>228</v>
      </c>
      <c r="G219" t="str">
        <f t="shared" si="6"/>
        <v>DB00</v>
      </c>
      <c r="H219" t="str">
        <f t="shared" si="7"/>
        <v>00DB</v>
      </c>
    </row>
    <row r="220" spans="5:8">
      <c r="E220">
        <v>220</v>
      </c>
      <c r="F220" t="s">
        <v>229</v>
      </c>
      <c r="G220" t="str">
        <f t="shared" si="6"/>
        <v>DC00</v>
      </c>
      <c r="H220" t="str">
        <f t="shared" si="7"/>
        <v>00DC</v>
      </c>
    </row>
    <row r="221" spans="5:8">
      <c r="E221">
        <v>221</v>
      </c>
      <c r="F221" t="s">
        <v>230</v>
      </c>
      <c r="G221" t="str">
        <f t="shared" si="6"/>
        <v>DD00</v>
      </c>
      <c r="H221" t="str">
        <f t="shared" si="7"/>
        <v>00DD</v>
      </c>
    </row>
    <row r="222" spans="5:8">
      <c r="E222">
        <v>222</v>
      </c>
      <c r="F222" t="s">
        <v>231</v>
      </c>
      <c r="G222" t="str">
        <f t="shared" si="6"/>
        <v>DE00</v>
      </c>
      <c r="H222" t="str">
        <f t="shared" si="7"/>
        <v>00DE</v>
      </c>
    </row>
    <row r="223" spans="5:8">
      <c r="E223">
        <v>223</v>
      </c>
      <c r="F223" t="s">
        <v>232</v>
      </c>
      <c r="G223" t="str">
        <f t="shared" si="6"/>
        <v>DF00</v>
      </c>
      <c r="H223" t="str">
        <f t="shared" si="7"/>
        <v>00DF</v>
      </c>
    </row>
    <row r="224" spans="5:8">
      <c r="E224">
        <v>224</v>
      </c>
      <c r="F224" t="s">
        <v>233</v>
      </c>
      <c r="G224" t="str">
        <f t="shared" si="6"/>
        <v>E000</v>
      </c>
      <c r="H224" t="str">
        <f t="shared" si="7"/>
        <v>00E0</v>
      </c>
    </row>
    <row r="225" spans="5:8">
      <c r="E225">
        <v>225</v>
      </c>
      <c r="F225" t="s">
        <v>234</v>
      </c>
      <c r="G225" t="str">
        <f t="shared" si="6"/>
        <v>E100</v>
      </c>
      <c r="H225" t="str">
        <f t="shared" si="7"/>
        <v>00E1</v>
      </c>
    </row>
    <row r="226" spans="5:8">
      <c r="E226">
        <v>226</v>
      </c>
      <c r="F226" t="s">
        <v>235</v>
      </c>
      <c r="G226" t="str">
        <f t="shared" si="6"/>
        <v>E200</v>
      </c>
      <c r="H226" t="str">
        <f t="shared" si="7"/>
        <v>00E2</v>
      </c>
    </row>
    <row r="227" spans="5:8">
      <c r="E227">
        <v>227</v>
      </c>
      <c r="F227" t="s">
        <v>236</v>
      </c>
      <c r="G227" t="str">
        <f t="shared" si="6"/>
        <v>E300</v>
      </c>
      <c r="H227" t="str">
        <f t="shared" si="7"/>
        <v>00E3</v>
      </c>
    </row>
    <row r="228" spans="5:8">
      <c r="E228">
        <v>228</v>
      </c>
      <c r="F228" t="s">
        <v>237</v>
      </c>
      <c r="G228" t="str">
        <f t="shared" si="6"/>
        <v>E400</v>
      </c>
      <c r="H228" t="str">
        <f t="shared" si="7"/>
        <v>00E4</v>
      </c>
    </row>
    <row r="229" spans="5:8">
      <c r="E229">
        <v>229</v>
      </c>
      <c r="F229" t="s">
        <v>238</v>
      </c>
      <c r="G229" t="str">
        <f t="shared" si="6"/>
        <v>E500</v>
      </c>
      <c r="H229" t="str">
        <f t="shared" si="7"/>
        <v>00E5</v>
      </c>
    </row>
    <row r="230" spans="5:8">
      <c r="E230">
        <v>230</v>
      </c>
      <c r="F230" t="s">
        <v>239</v>
      </c>
      <c r="G230" t="str">
        <f t="shared" si="6"/>
        <v>E600</v>
      </c>
      <c r="H230" t="str">
        <f t="shared" si="7"/>
        <v>00E6</v>
      </c>
    </row>
    <row r="231" spans="5:8">
      <c r="E231">
        <v>231</v>
      </c>
      <c r="F231" t="s">
        <v>240</v>
      </c>
      <c r="G231" t="str">
        <f t="shared" si="6"/>
        <v>E700</v>
      </c>
      <c r="H231" t="str">
        <f t="shared" si="7"/>
        <v>00E7</v>
      </c>
    </row>
    <row r="232" spans="5:8">
      <c r="E232">
        <v>232</v>
      </c>
      <c r="F232" t="s">
        <v>241</v>
      </c>
      <c r="G232" t="str">
        <f t="shared" si="6"/>
        <v>E800</v>
      </c>
      <c r="H232" t="str">
        <f t="shared" si="7"/>
        <v>00E8</v>
      </c>
    </row>
    <row r="233" spans="5:8">
      <c r="E233">
        <v>233</v>
      </c>
      <c r="F233" t="s">
        <v>242</v>
      </c>
      <c r="G233" t="str">
        <f t="shared" si="6"/>
        <v>E900</v>
      </c>
      <c r="H233" t="str">
        <f t="shared" si="7"/>
        <v>00E9</v>
      </c>
    </row>
    <row r="234" spans="5:8">
      <c r="E234">
        <v>234</v>
      </c>
      <c r="F234" t="s">
        <v>251</v>
      </c>
      <c r="G234" t="str">
        <f t="shared" si="6"/>
        <v>EA00</v>
      </c>
      <c r="H234" t="str">
        <f t="shared" si="7"/>
        <v>00EA</v>
      </c>
    </row>
    <row r="235" spans="5:8">
      <c r="E235">
        <v>235</v>
      </c>
      <c r="F235" t="s">
        <v>252</v>
      </c>
      <c r="G235" t="str">
        <f t="shared" si="6"/>
        <v>EB00</v>
      </c>
      <c r="H235" t="str">
        <f t="shared" si="7"/>
        <v>00EB</v>
      </c>
    </row>
    <row r="236" spans="5:8">
      <c r="E236">
        <v>236</v>
      </c>
      <c r="F236" t="s">
        <v>259</v>
      </c>
      <c r="G236" t="str">
        <f t="shared" si="6"/>
        <v>EC00</v>
      </c>
      <c r="H236" t="str">
        <f t="shared" si="7"/>
        <v>00EC</v>
      </c>
    </row>
    <row r="237" spans="5:8">
      <c r="E237">
        <v>237</v>
      </c>
      <c r="G237" t="str">
        <f t="shared" si="6"/>
        <v>ED00</v>
      </c>
      <c r="H237" t="str">
        <f t="shared" si="7"/>
        <v>00ED</v>
      </c>
    </row>
    <row r="238" spans="5:8">
      <c r="E238">
        <v>238</v>
      </c>
      <c r="G238" t="str">
        <f t="shared" si="6"/>
        <v>EE00</v>
      </c>
      <c r="H238" t="str">
        <f t="shared" si="7"/>
        <v>00EE</v>
      </c>
    </row>
    <row r="239" spans="5:8">
      <c r="E239">
        <v>239</v>
      </c>
      <c r="G239" t="str">
        <f t="shared" si="6"/>
        <v>EF00</v>
      </c>
      <c r="H239" t="str">
        <f t="shared" si="7"/>
        <v>00EF</v>
      </c>
    </row>
    <row r="240" spans="5:8">
      <c r="E240">
        <v>240</v>
      </c>
      <c r="G240" t="str">
        <f t="shared" si="6"/>
        <v>F000</v>
      </c>
      <c r="H240" t="str">
        <f t="shared" si="7"/>
        <v>00F0</v>
      </c>
    </row>
    <row r="241" spans="5:8">
      <c r="E241">
        <v>241</v>
      </c>
      <c r="G241" t="str">
        <f t="shared" si="6"/>
        <v>F100</v>
      </c>
      <c r="H241" t="str">
        <f t="shared" si="7"/>
        <v>00F1</v>
      </c>
    </row>
    <row r="242" spans="5:8">
      <c r="E242">
        <v>242</v>
      </c>
      <c r="G242" t="str">
        <f t="shared" si="6"/>
        <v>F200</v>
      </c>
      <c r="H242" t="str">
        <f t="shared" si="7"/>
        <v>00F2</v>
      </c>
    </row>
    <row r="243" spans="5:8">
      <c r="E243">
        <v>243</v>
      </c>
      <c r="G243" t="str">
        <f t="shared" si="6"/>
        <v>F300</v>
      </c>
      <c r="H243" t="str">
        <f t="shared" si="7"/>
        <v>00F3</v>
      </c>
    </row>
    <row r="244" spans="5:8">
      <c r="E244">
        <v>244</v>
      </c>
      <c r="G244" t="str">
        <f t="shared" si="6"/>
        <v>F400</v>
      </c>
      <c r="H244" t="str">
        <f t="shared" si="7"/>
        <v>00F4</v>
      </c>
    </row>
    <row r="245" spans="5:8">
      <c r="E245">
        <v>245</v>
      </c>
      <c r="G245" t="str">
        <f t="shared" si="6"/>
        <v>F500</v>
      </c>
      <c r="H245" t="str">
        <f t="shared" si="7"/>
        <v>00F5</v>
      </c>
    </row>
    <row r="246" spans="5:8">
      <c r="E246">
        <v>246</v>
      </c>
      <c r="G246" t="str">
        <f t="shared" si="6"/>
        <v>F600</v>
      </c>
      <c r="H246" t="str">
        <f t="shared" si="7"/>
        <v>00F6</v>
      </c>
    </row>
    <row r="247" spans="5:8">
      <c r="E247">
        <v>247</v>
      </c>
      <c r="G247" t="str">
        <f t="shared" si="6"/>
        <v>F700</v>
      </c>
      <c r="H247" t="str">
        <f t="shared" si="7"/>
        <v>00F7</v>
      </c>
    </row>
    <row r="248" spans="5:8">
      <c r="E248">
        <v>248</v>
      </c>
      <c r="G248" t="str">
        <f t="shared" si="6"/>
        <v>F800</v>
      </c>
      <c r="H248" t="str">
        <f t="shared" si="7"/>
        <v>00F8</v>
      </c>
    </row>
    <row r="249" spans="5:8">
      <c r="E249">
        <v>249</v>
      </c>
      <c r="G249" t="str">
        <f t="shared" si="6"/>
        <v>F900</v>
      </c>
      <c r="H249" t="str">
        <f t="shared" si="7"/>
        <v>00F9</v>
      </c>
    </row>
    <row r="250" spans="5:8">
      <c r="E250">
        <v>250</v>
      </c>
      <c r="G250" t="str">
        <f t="shared" si="6"/>
        <v>FA00</v>
      </c>
      <c r="H250" t="str">
        <f t="shared" si="7"/>
        <v>00FA</v>
      </c>
    </row>
    <row r="251" spans="5:8">
      <c r="E251">
        <v>251</v>
      </c>
      <c r="G251" t="str">
        <f t="shared" si="6"/>
        <v>FB00</v>
      </c>
      <c r="H251" t="str">
        <f t="shared" si="7"/>
        <v>00FB</v>
      </c>
    </row>
    <row r="252" spans="5:8">
      <c r="E252">
        <v>252</v>
      </c>
      <c r="G252" t="str">
        <f t="shared" si="6"/>
        <v>FC00</v>
      </c>
      <c r="H252" t="str">
        <f t="shared" si="7"/>
        <v>00FC</v>
      </c>
    </row>
    <row r="253" spans="5:8">
      <c r="E253">
        <v>253</v>
      </c>
      <c r="G253" t="str">
        <f t="shared" si="6"/>
        <v>FD00</v>
      </c>
      <c r="H253" t="str">
        <f t="shared" si="7"/>
        <v>00FD</v>
      </c>
    </row>
    <row r="254" spans="5:8">
      <c r="E254">
        <v>254</v>
      </c>
      <c r="G254" t="str">
        <f t="shared" si="6"/>
        <v>FE00</v>
      </c>
      <c r="H254" t="str">
        <f t="shared" si="7"/>
        <v>00FE</v>
      </c>
    </row>
    <row r="255" spans="5:8">
      <c r="E255">
        <v>255</v>
      </c>
      <c r="G255" t="str">
        <f t="shared" si="6"/>
        <v>FF00</v>
      </c>
      <c r="H255" t="str">
        <f t="shared" si="7"/>
        <v>00FF</v>
      </c>
    </row>
  </sheetData>
  <dataValidations count="1">
    <dataValidation type="list" allowBlank="1" showInputMessage="1" showErrorMessage="1" sqref="A4:A1048576 A1" xr:uid="{DB04F60A-6AAE-4A3B-80DC-107AAF86FA06}">
      <formula1>$F$1:$F$255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Paralysis and Confusion immune</vt:lpstr>
      <vt:lpstr>Full Para Partial function Ori</vt:lpstr>
      <vt:lpstr>Table of Abilities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2026-04-16T17:25:47Z</dcterms:modified>
</cp:coreProperties>
</file>